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lmarquez\OneDrive - Ministerio de Salud y Protección Social\Escritorio\EJECUCIÓN CONTRATOS\2024\"/>
    </mc:Choice>
  </mc:AlternateContent>
  <xr:revisionPtr revIDLastSave="0" documentId="13_ncr:1_{3B1FFB8F-3EB4-44AB-A562-C6CE3C8E21B7}" xr6:coauthVersionLast="47" xr6:coauthVersionMax="47" xr10:uidLastSave="{00000000-0000-0000-0000-000000000000}"/>
  <bookViews>
    <workbookView xWindow="-120" yWindow="-120" windowWidth="29040" windowHeight="15720" xr2:uid="{00000000-000D-0000-FFFF-FFFF00000000}"/>
  </bookViews>
  <sheets>
    <sheet name="Hoja1" sheetId="1" r:id="rId1"/>
    <sheet name="Hoja2" sheetId="2" r:id="rId2"/>
  </sheets>
  <definedNames>
    <definedName name="_xlnm._FilterDatabase" localSheetId="0" hidden="1">Hoja1!$A$2:$K$107</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8" i="1" l="1"/>
  <c r="J79" i="1"/>
  <c r="J80" i="1"/>
  <c r="J81" i="1"/>
  <c r="J82" i="1"/>
  <c r="J83" i="1"/>
  <c r="J84" i="1"/>
  <c r="J85" i="1"/>
  <c r="J86" i="1"/>
  <c r="J87" i="1"/>
  <c r="J88" i="1"/>
  <c r="J89" i="1"/>
  <c r="J90" i="1"/>
  <c r="H91" i="1"/>
  <c r="H78" i="1"/>
  <c r="H79" i="1"/>
  <c r="H80" i="1"/>
  <c r="H81" i="1"/>
  <c r="H82" i="1"/>
  <c r="H83" i="1"/>
  <c r="H84" i="1"/>
  <c r="H85" i="1"/>
  <c r="H86" i="1"/>
  <c r="H87" i="1"/>
  <c r="H88" i="1"/>
  <c r="H89" i="1"/>
  <c r="H90" i="1"/>
  <c r="F78" i="1"/>
  <c r="F79" i="1"/>
  <c r="F80" i="1"/>
  <c r="F81" i="1"/>
  <c r="F82" i="1"/>
  <c r="F83" i="1"/>
  <c r="F84" i="1"/>
  <c r="F85" i="1"/>
  <c r="F86" i="1"/>
  <c r="F87" i="1"/>
  <c r="F88" i="1"/>
  <c r="F89" i="1"/>
  <c r="F90" i="1"/>
  <c r="F91" i="1"/>
  <c r="J108" i="1"/>
  <c r="J109" i="1"/>
  <c r="J110" i="1"/>
  <c r="J111" i="1"/>
  <c r="J112" i="1"/>
  <c r="H108" i="1"/>
  <c r="H109" i="1"/>
  <c r="H110" i="1"/>
  <c r="H111" i="1"/>
  <c r="H112" i="1"/>
  <c r="F108" i="1"/>
  <c r="F109" i="1"/>
  <c r="F110" i="1"/>
  <c r="F111" i="1"/>
  <c r="F112" i="1"/>
  <c r="J103" i="1" l="1"/>
  <c r="H103" i="1"/>
  <c r="F103" i="1"/>
  <c r="J91" i="1"/>
  <c r="J92" i="1"/>
  <c r="J93" i="1"/>
  <c r="J94" i="1"/>
  <c r="J95" i="1"/>
  <c r="J96" i="1"/>
  <c r="J97" i="1"/>
  <c r="J98" i="1"/>
  <c r="J99" i="1"/>
  <c r="J100" i="1"/>
  <c r="J101" i="1"/>
  <c r="J102" i="1"/>
  <c r="J104" i="1"/>
  <c r="J105" i="1"/>
  <c r="J106" i="1"/>
  <c r="J107" i="1"/>
  <c r="H107" i="1"/>
  <c r="H106" i="1"/>
  <c r="F106" i="1"/>
  <c r="F107" i="1"/>
  <c r="F76" i="1" l="1"/>
  <c r="F77"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92" i="1"/>
  <c r="F93" i="1"/>
  <c r="F94" i="1"/>
  <c r="F95" i="1"/>
  <c r="F96" i="1"/>
  <c r="F97" i="1"/>
  <c r="F98" i="1"/>
  <c r="F99" i="1"/>
  <c r="F100" i="1"/>
  <c r="F101" i="1"/>
  <c r="F102" i="1"/>
  <c r="F104" i="1"/>
  <c r="F105" i="1"/>
  <c r="J4" i="1" l="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F4" i="1" l="1"/>
  <c r="F5" i="1"/>
  <c r="F6" i="1"/>
  <c r="F3" i="1"/>
  <c r="J3" i="1" l="1"/>
  <c r="H101" i="1" l="1"/>
  <c r="H102" i="1"/>
  <c r="H104" i="1"/>
  <c r="H105" i="1"/>
  <c r="H93" i="1" l="1"/>
  <c r="H100" i="1" l="1"/>
  <c r="H99" i="1"/>
  <c r="H98" i="1"/>
  <c r="H97" i="1"/>
  <c r="H96" i="1"/>
  <c r="H95" i="1"/>
  <c r="H94" i="1"/>
  <c r="H92"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alcChain>
</file>

<file path=xl/sharedStrings.xml><?xml version="1.0" encoding="utf-8"?>
<sst xmlns="http://schemas.openxmlformats.org/spreadsheetml/2006/main" count="465" uniqueCount="337">
  <si>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</si>
  <si>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</si>
  <si>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</si>
  <si>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</si>
  <si>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</si>
  <si>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</si>
  <si>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</si>
  <si>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</si>
  <si>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</si>
  <si>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</si>
  <si>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</si>
  <si>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CONTROL DE CAMBIOS DE DOCUMENTO</t>
  </si>
  <si>
    <t>VERSIÓN VIGENTE DEL DOCUMENTO / FORMATO</t>
  </si>
  <si>
    <t>VERSIÓN</t>
  </si>
  <si>
    <t>FECHA</t>
  </si>
  <si>
    <t>DESCRIPCIÓN DE AJUSTES</t>
  </si>
  <si>
    <t>ELABORÓ</t>
  </si>
  <si>
    <t xml:space="preserve">REVISÓ </t>
  </si>
  <si>
    <t>APROBÓ</t>
  </si>
  <si>
    <t>Estandarización del formato</t>
  </si>
  <si>
    <t>01 del 24 de agosto de 2022</t>
  </si>
  <si>
    <t xml:space="preserve">Diana Catalina Ramirez Peralta </t>
  </si>
  <si>
    <t xml:space="preserve">Maria Valeska Medellin Mora </t>
  </si>
  <si>
    <t xml:space="preserve">Mauro Rodrigo Palta Cerón
Secretario General (E) </t>
  </si>
  <si>
    <t>PRESTACION DE SERVICIOS</t>
  </si>
  <si>
    <t>Prestación de servicios profesionales a la Dirección de Promoción y Prevención en el seguimiento e implementación de las metodologías y estrategias de planeación integral y transferencias de recursos, en salud territorial en el marco de la implementación de la política de salud pública.</t>
  </si>
  <si>
    <t>Prestar servicios profesionales para brindar acompañamiento y asistencia técnica en el seguimiento y cierre de proyectos que se ejecuten con entidades territoriales y otras organizaciones, asociados a la infraestructura de la prestación de servicios de salud</t>
  </si>
  <si>
    <t>Prestar servicios profesionales a la Oficina de Promoción Social para apoyar actividades de carácter operativo en la gestión financiera del seguimiento y cierre de las transferencias realizadas a entidades territoriales y ESE.</t>
  </si>
  <si>
    <t>Prestar servicios profesionales al Grupo de enfermedades endemoepidémicas en el seguimiento a la implementación
de estrategias en el marco del plan de eliminación de la malaria.</t>
  </si>
  <si>
    <r>
      <rPr>
        <sz val="14"/>
        <color theme="1"/>
        <rFont val="Geomanist Light"/>
        <family val="3"/>
      </rPr>
      <t>LISTADO DE CONTRATOS FIRMADOS DURANTE EL MES DE JUNIO DEL AÑO 2024
FECHA</t>
    </r>
    <r>
      <rPr>
        <b/>
        <sz val="14"/>
        <color theme="1"/>
        <rFont val="Geomanist Light"/>
        <family val="3"/>
      </rPr>
      <t>: JUNIO 2024</t>
    </r>
    <r>
      <rPr>
        <b/>
        <sz val="11"/>
        <color theme="1"/>
        <rFont val="Geomanist Bold"/>
        <family val="3"/>
      </rPr>
      <t xml:space="preserve">
</t>
    </r>
  </si>
  <si>
    <t>MSPS-1122-2024</t>
  </si>
  <si>
    <t>MSPS-1127-2024</t>
  </si>
  <si>
    <t>MSPS-1130-2024</t>
  </si>
  <si>
    <t>MSPS-1144-2024</t>
  </si>
  <si>
    <t>MSPS-1145-2024</t>
  </si>
  <si>
    <t>MSPS-1152-2024</t>
  </si>
  <si>
    <t>MSPS-1154-2024</t>
  </si>
  <si>
    <t>MSPS-1155-2024</t>
  </si>
  <si>
    <t>MSPS-1158-2024</t>
  </si>
  <si>
    <t>MSPS-1160-2024</t>
  </si>
  <si>
    <t>MSPS-1163-2024</t>
  </si>
  <si>
    <t>MSPS-1164-2024</t>
  </si>
  <si>
    <t>MSPS-1167-2024</t>
  </si>
  <si>
    <t>MSPS-1169-2024</t>
  </si>
  <si>
    <t>MSPS-1171-2024</t>
  </si>
  <si>
    <t>MSPS-1172-2024</t>
  </si>
  <si>
    <t>MSPS-1173-2024</t>
  </si>
  <si>
    <t>MSPS-1174-2024</t>
  </si>
  <si>
    <t>MSPS-1175-2024</t>
  </si>
  <si>
    <t>MSPS-1176-2024</t>
  </si>
  <si>
    <t>MSPS-1177-2024</t>
  </si>
  <si>
    <t>MSPS-1178-2024</t>
  </si>
  <si>
    <t>MSPS-1179-2024</t>
  </si>
  <si>
    <t>MSPS-1180-2024</t>
  </si>
  <si>
    <t>MSPS-1181-2024</t>
  </si>
  <si>
    <t>MSPS-1182-2024</t>
  </si>
  <si>
    <t>MSPS-1183-2024</t>
  </si>
  <si>
    <t>MSPS-1184-2024</t>
  </si>
  <si>
    <t>MSPS-1185-2024</t>
  </si>
  <si>
    <t>MSPS-1186-2024</t>
  </si>
  <si>
    <t>MSPS-1187-2024</t>
  </si>
  <si>
    <t>MSPS-1189-2024</t>
  </si>
  <si>
    <t>MSPS-1190-2024</t>
  </si>
  <si>
    <t>MSPS-1191-2024</t>
  </si>
  <si>
    <t>MSPS-1192-2024</t>
  </si>
  <si>
    <t>MSPS-1194-2024</t>
  </si>
  <si>
    <t>MSPS-1195-2024</t>
  </si>
  <si>
    <t>MSPS-1196-2024</t>
  </si>
  <si>
    <t>MSPS-1197-2024</t>
  </si>
  <si>
    <t>MSPS-1198-2024</t>
  </si>
  <si>
    <t>MSPS-1199-2024</t>
  </si>
  <si>
    <t>MSPS-1200-2024</t>
  </si>
  <si>
    <t>MSPS-1202-2024</t>
  </si>
  <si>
    <t>MSPS-1203-2024</t>
  </si>
  <si>
    <t>MSPS-1204-2024</t>
  </si>
  <si>
    <t>MSPS-1205-2024</t>
  </si>
  <si>
    <t>MSPS-1206-2024</t>
  </si>
  <si>
    <t>MSPS-1207-2024</t>
  </si>
  <si>
    <t>MSPS-1208-2024</t>
  </si>
  <si>
    <t>MSPS-1209-2024</t>
  </si>
  <si>
    <t>MSPS-1211-2024</t>
  </si>
  <si>
    <t>MSPS-1212-2024</t>
  </si>
  <si>
    <t>MSPS-1213-2024</t>
  </si>
  <si>
    <t>MSPS-1215-2024</t>
  </si>
  <si>
    <t>MSPS-1216-2024</t>
  </si>
  <si>
    <t>MSPS-1218-2024</t>
  </si>
  <si>
    <t>MSPS-1219-2024</t>
  </si>
  <si>
    <t>MSPS-1220-2024</t>
  </si>
  <si>
    <t>MSPS-1221-2024</t>
  </si>
  <si>
    <t>MSPS-1222-2024</t>
  </si>
  <si>
    <t>MSPS-1223-2024</t>
  </si>
  <si>
    <t>MSPS-1224-2024</t>
  </si>
  <si>
    <t>MSPS-1226-2024</t>
  </si>
  <si>
    <t>MSPS-1227-2024</t>
  </si>
  <si>
    <t>MSPS-1228-2024</t>
  </si>
  <si>
    <t>MSPS-1229-2024</t>
  </si>
  <si>
    <t>MSPS-1236-2024</t>
  </si>
  <si>
    <t>MSPS-1237-2024</t>
  </si>
  <si>
    <t>MSPS-1238-2024</t>
  </si>
  <si>
    <t>MSPS-1239-2024</t>
  </si>
  <si>
    <t>MSPS-1240-2024</t>
  </si>
  <si>
    <t>MSPS-1243-2024</t>
  </si>
  <si>
    <t>MSPS-1251-2024</t>
  </si>
  <si>
    <t>MSPS-1254-2024</t>
  </si>
  <si>
    <t>MSPS-1258-2024</t>
  </si>
  <si>
    <t>COMPRAVENTA</t>
  </si>
  <si>
    <t>CONVENIO</t>
  </si>
  <si>
    <t>Prestar los servicios profesionales para apoyar la gestión de la Oficina de Tecnología de la Información y la Comunicación TIC del Ministerio de Salud y de la Protección Social en el desarrollo integral de aplicativos y su integración a los Sistemas Misionales de Información de Salud y Protección Social, en el marco de la arquitectura de sistemas y de la interoperabilidad.</t>
  </si>
  <si>
    <t>Prestación de servicios para apoyar a la Dirección de Desarrollo del Talento Humano en salud, en la verificación y cargue de información, metodología y demás aspectos relacionados con el RETHUS, SNRM, y con la autorización del ejercicio de la profesión u ocupación, brindado asistencia y respuesta a los colegios profesionales, Secretarías Departamentales en Salud y a la ciudadanía en general, en relación con el registro de información en los aplicativos en comento.</t>
  </si>
  <si>
    <t>ADQUISICIÓN DE VACUNA ANTIRRÁBICA PARA USO DE PERROS Y GATOS.</t>
  </si>
  <si>
    <t>Prestación de servicios profesionales a la oficina de Promoción Social brindando apoyo jurídico, contractual y administrativo en los procesos de enfoque diferencial.</t>
  </si>
  <si>
    <t>Prestar servicios profesionales en Derecho al Ministerio de Salud y Protección Social para ejercer la defensa de la entidad en los procesos y asuntos en que este sea parte y que se adelanten dentro del territorio Nacional y apoyar en los asuntos relacionados con gestiones de defensa legal..</t>
  </si>
  <si>
    <t>Prestación de Servicios Profesionales a la Dirección de Epidemiología y Demografía, para el fortalecimiento de los subprocesos del grupo de planeación en salud pública para el despliegue territorial de la planeación integral en salud en el marco del Plan Decenal de salud pública 2022 - 2031.</t>
  </si>
  <si>
    <t>Prestar servicios profesionales a la Oficina de Promoción Social para apoyar la implementación de planes, programas y proyectos en salud para población étnica.</t>
  </si>
  <si>
    <t>Prestar servicios de apoyo a la subdirección de infraestructura, para el trámite de procesos de información, asistencia
técnica y administrativos que adelante la subdirección de infraestructura en cumplimiento de los diferentes proyectos</t>
  </si>
  <si>
    <t>Prestar servicios profesionales al MSPS en el fortalecimiento del MIPG, la articulación y soporte en las herramientas de planeación y aplicativos a cargo de la Oficina Asesora de Planeación y Estudios Sectoriales, que contribuyan a la generación de conocimiento e información de valor.</t>
  </si>
  <si>
    <t>Prestar servicios profesionales al Ministerio de Salud y Protección Social para apoyar a la Subdirección de Enfermedades no Transmisibles y las diferentes Direcciones en los asuntos jurídicos inherentes a la entidad.</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</si>
  <si>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</si>
  <si>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Prestar servicios profesionales a la Oficina de Promoción Social para el desarrollo del Observatorio Nacional de Envejecimiento y Vejez y la Encuesta Nacional de Salud, Bienestar y Envejecimiento SABE.</t>
  </si>
  <si>
    <t>Prestar servicios profesionales a la oficina de promoción social para apoyar la implementación de la atención psicosocial No presencial a víctimas del conflicto armado residentes en el exterior, conforme a los lineamientos del Ministerio de Salud y Protección Social.</t>
  </si>
  <si>
    <t>Prestar servicios profesionales a la Dirección de Promoción y Prevención en el seguimiento a los informes, estadísticas y datos que presentan los actores del SGSSS, para determinar el cumplimiento de los resultados de los diversos planes, programas, proyectos y procesos a cargo de estos, en materia de promoción de la salud y prevención de la enfermedad.</t>
  </si>
  <si>
    <t>Prestación de servicios profesionales para apoyar a la Oficina de Tecnología de la Información y la Comunicación -OTIC en la gestión y seguimiento presupuestal y administrativo de los recursos de la dependencia.</t>
  </si>
  <si>
    <t>Prestar sus servicios profesionales para el seguimiento e implementación de acciones que lleven a la eficiencia energética del Ministerio y a mantener el Sistema de Gestión de la Energía ISO 50001.</t>
  </si>
  <si>
    <t>Prestar los servicios profesionales para apoyar la gestión de la Oficina de Tecnología de la Información y la Comunicación TIC del Ministerio de Salud y de la Protección Social en la creación, actualización, cruces e integración de fuentes para los aplicativos misionales del Sistema de información de Salud y Protección Social.</t>
  </si>
  <si>
    <t>Brindar apoyo en la implementación y mejoramiento de las herramientas y aplicativos a cargo de la Oficina Asesora de Planeación y Estudios Sectoriales, que contribuyan a la toma de decisiones y al fortalecimiento institucional y sectorial.</t>
  </si>
  <si>
    <t>Prestar servicios profesionales a la oficina de promoción social para apoyar actividades de carácter operativo en la gestión financiera del seguimiento y cierre de las transferencias realizadas a entidades territoriales y ESE.</t>
  </si>
  <si>
    <t>Aunar recursos técnicos, administrativos y financieros para desarrollar la fase de
implementación de acciones de enfoque diferencial en el marco del Sistema Indígena Salud Propia e Intercultural
SISPI, dando cumplimiento a los compromisos para el año 2024 en el marco de la Comisión Mixta con el Consejo
Regional Indígena del Cauca -CRIC.</t>
  </si>
  <si>
    <t>Adquirir equipos audiovisuales y accesorios requeridos para fortalecer la infraestructura y plataforma tecnológica dentro de la implementación de servicios de información actualizados del Ministerio de Salud y Protección Social</t>
  </si>
  <si>
    <t>Prestar servicios profesionales para asesorar a la DPSAP en la actualización técnica y normativa de los instrumentos y herramientas asociados al Sistema Único de Habilitación para garantizar la calidad de los servicios de salud en el marco del modelo de salud basado en la APS</t>
  </si>
  <si>
    <t>Elaborar el DIAGNÓSTICO TÉCNICO CONCLUSIVO del estado actual de la edificación del Hospital San Francisco de Asís ubicado en Quibdó - Departamento de Chocó en cumplimiento de la normatividad vigente, el cual deberá permitir la toma de decisiones reduciendo el riesgo de exposición jurídica del MINISTERIO DE SALUD Y PROTECCIÓN SOCIAL y sus funcionarios.</t>
  </si>
  <si>
    <t>Prestar servicios profesionales al Grupo de Gestión para la Promoción y Prevención en la gestión técnica y el seguimiento a la implementación de la Estrategia de Equipos Básicos de salud en los territorios.</t>
  </si>
  <si>
    <t>Prestar servicios profesionales al Grupo de Gestión para la Promoción y Prevención en la gestión técnica, operativa y administrativa para el monitoreo de los equipos básicos de salud en el marco de promoción de la salud y prevención de la enfermedad.</t>
  </si>
  <si>
    <t>Prestar servicios profesionales a la Oficina de Promoción Social para el apoyo en la construcción de lineamientos y guías con enfoque diferencial de género.</t>
  </si>
  <si>
    <t>Prestar los servicios profesionales administrativos y jurídicos, en relación con la gestión, estructuración y seguimiento de la contratación de prestación de servicios profesionales y apoyar en el desarrollo de los trámites y procesos administrativos establecidos por la entidad realizando acompañamiento a la Oficina de Tecnología de la Información y la Comunicación -OTIC del Ministerio de Salud y de la Protección Social.</t>
  </si>
  <si>
    <t>Prestar servicios profesionales en derecho para apoyar al Ministerio de Salud y Protección social en especial a la
Dirección Jurídica en la revisión, análisis y adecuación jurídica de los proyectos de ley, decretos, resoluciones y circulares a petición de las areas técnicas o de las entidades del sector y elaborar conceptos con fundamento en las
normas constitucionales y legales vigentes.</t>
  </si>
  <si>
    <t>Aunar recursos técnicos, administrativos y financieros para la implementación, seguimiento
y monitoreo de la medida de reparación en salud, desde un enfoque psicosocial para las
víctimas reconocidas en las 9 sentencias de supervisión conjunta de la Corte Interamericana
de Derechos Humanos.</t>
  </si>
  <si>
    <t>Prestar servicios profesionales al MSPS para apoyar la estructuración, aplicación y seguimiento de las metodologías
existentes, en el proceso de planeación, seguimiento, monitoreo y articulación institucional y las entidades del Sector
Salud; con el fin de generar insumos para la toma de decisiones y el fortalecimiento de la gestión institucional y
sectorial.</t>
  </si>
  <si>
    <t>Prestar servicios profesionales al Grupo de Gestión para la Promoción y Prevención en la gestión técnica, operativa y
administrativa para el monitoreo de los equipos básicos de salud en el marco de promoción de la salud y prevención
de la enfermedad.</t>
  </si>
  <si>
    <t>PRESTAR SERVICIOS PARA LA REALIZACIÓN DE ACTIVIDADES DE ACOMPAÑAMIENTO INSTITUCIONAL EN EL DESARROLLO DE ACCIONES DE SENSIBILIZACIÓN, COMUNICACIÓN Y ACTIVIDADES CONEXAS ORIENTADAS A LA IMPLEMENTACIÓN DE CAMPAÑAS PEDAGÓGICAS Y EDUCATIVAS DE LOS PROGRAMAS DEL MINISTERIO DE SALUD Y PROTECCIÓN SOCIAL.</t>
  </si>
  <si>
    <t>Aunar recursos técnicos, administrativos y financieros para continuar la construcción y consolidación del modelo de salud propia e intercultural para los pueblos indígenas filiales de la Asociación del movimiento Autoridades Indígenas del Suroccidente Colombiano AISO.</t>
  </si>
  <si>
    <t>Prestar servicios profesionales para apoyar las actividades definidas en el proceso de Gestión Contractual en asuntos de infraestructura en salud.</t>
  </si>
  <si>
    <t>Prestar servicios profesionales para apoyar las actividades definidas en el proceso de Gestión Contractual en asuntos de infraestructura en salud</t>
  </si>
  <si>
    <t>Prestación de servicios profesionales de apoyo al Ministerio de Salud y Protección Social en el procesamiento, análisis y monitoreo de la información de servicios y tecnologías financiados con recursos del sistema general de seguridad social en salud</t>
  </si>
  <si>
    <t>Prestar los servicios profesionales para apoyar la gestión de la Oficina de Tecnología de la Información y la Comunicación TIC del Ministerio de Salud y de la Protección Social en actividades de planeación y seguimiento a la ejecución de los proyectos relacionados con el Sistema de Información de Salud y Protección Social, así como a la implementación del sistema actualizado.</t>
  </si>
  <si>
    <t>Prestar servicios profesionales para apoyar las actividades requeridas para la contratación y el seguimiento de la implementación del proyecto de eficiencia energética e implementación de fuentes no convencionales de energía renovable en las sedes del Ministerio de Salud y Protección Social.</t>
  </si>
  <si>
    <t>Prestar servicios profesionales a la Oficina de Promoción Social, para elaborar e implementar estrategias
de atención psicosocial a personas mayores y poblaciones vulnerables.</t>
  </si>
  <si>
    <t>Prestar servicios profesionales a la Oficina de Promoción Social para apoyar la implementación de la atención
psicosocial No presencial a víctimas del conflicto armando residentes en el exterior, conforme a los lineamientos del
Ministerio de Salud y Protección Social.</t>
  </si>
  <si>
    <t>Prestar servicios profesionales para apoyar al MSPS en las acciones de planeación y seguimiento de resultados, gestión financiera y administrativa, en la Oficina Asesora de Planeación y Estudios Sectoriales, que contribuya en la generación del conocimiento.</t>
  </si>
  <si>
    <t>Prestación de servicios profesionales a la oficina de promoción social en la gestión administrativa para la atención con población vulnerable que permita la incorporación del enfoque diferencial.</t>
  </si>
  <si>
    <t>Prestar servicios profesionales de apoyo en materia de comunicaciones para el desarrollo de las estrategias masivas,
directas y alternativas de comunicación que ejecute el Ministerio a través de la Oficina de Promoción Social en la
incorporación del enfoque diferencial en salud.</t>
  </si>
  <si>
    <t>PRESTAR SERVICIOS PROFESIONALES EN LA SUBDIRECCIÓN DE ENFERMEDADES NO TRANSMISIBLES
PARA EL SEGUIMIENTO A LA IMPLEMENTACIÓN DEL COMPONENTE DE ATENCIÓN INTEGRAL EN SALUD
CON ÉNFASIS EN SALUD MENTAL, DEL PROGRAMA NACIONAL JÓVENES EN PAZ</t>
  </si>
  <si>
    <t>Aunar recursos técnicos, administrativos y financieros para dar continuidad a la
fase de implementación del Sistema Indígena Salud Propia e Intercultural SISPI, dando cumplimiento a los
compromisos establecidos con el Consejo Regional Indígena del Huila -CRIHU, Plan cuatrienal, Plan de acción 2024</t>
  </si>
  <si>
    <t>Prestar el servicio de mantenimiento integral preventivo y correctivo de los cuartos fríos de la bodega sede de zona franca, propiedad del Ministerio de Salud y Protección Social en la ciudad de Bogotá D.C.</t>
  </si>
  <si>
    <t>Prestar servicios profesionales a la Oficina de Promoción Social en asuntos normativos para la articulación e implementación de acciones dirigidas a garantizar la reparación integral en salud a población en situación de vulnerabilidad.</t>
  </si>
  <si>
    <t>Prestar servicios profesionales para apoyar el seguimiento técnico y operativo a los acuerdos
establecidos con la Unidad de atención y Reparación Integral a las Víctimas, en el marco de la
implementación de la medida de rehabilitación para la población víctima de conflicto armado, y el
grupo de atención psicosocial a víctimas en el exterior.</t>
  </si>
  <si>
    <t>Prestar servicios profesionales a la Oficina de Promoción Social para realizar el seguimiento a los recursos de la estampilla pro bienestar de la persona mayor.</t>
  </si>
  <si>
    <t>Prestar Servicios de apoyo al Ministerio de Salud y Protección Social para adelantar los trámites relacionados
con la clasificación documental para su correspondiente archivo e ingresar la información en las bases de datos
y / o aplicativos diseñados para ello.</t>
  </si>
  <si>
    <t>Prestar servicios profesionales a la oficina de promoción social para apoyar la evaluación y generación de estrategias de implementación de acciones de los programas de atención psicosocial y salud integral a víctimas del conflicto armado.</t>
  </si>
  <si>
    <t>Prestar servicios Profesionales al MSPS para apoyar los procesos transversales para el fortalecimiento de la gestión en las actividades de planeación estratégica, ejecución y seguimiento a los planes, programas y proyectos estratégicos del Sector Salud.</t>
  </si>
  <si>
    <t>Realizar las actividades propias de nacionalización de los medicamentos, biológicos, e insumos importados y el transporte (aéreo y terrestre) de los mismos, que requiera la Entidad y el servicio de operador Logístico calificado dentro de Zona Franca Bogotá para el manejo del inventario según sistema de Zona Franca. (GRUPO 2.- TRANSPORTE).</t>
  </si>
  <si>
    <t>Prestar servicios profesionales al Ministerio de Salud y Protección Social apoyando asuntos jurídicos que le sean asignados por el supervisor del contrato.</t>
  </si>
  <si>
    <t>Prestar los servicios profesionales para apoyar la gestión de la Oficina de Tecnología de la Información y la Comunicación TIC del Ministerio de Salud y de la Protección Social, para el fortalecimiento de la ciberseguridad, mediante la evaluación, planificación y estructuración de los recursos tecnológicos relacionados con el Sistema de Información de Salud y Protección Social. (Servicio de información actualizados-Levantamiento de requerimientos).</t>
  </si>
  <si>
    <t>Prestar los servicios profesionales para apoyar al área de la OTIC como enlace técnico con las áreas misionales del Ministerio de Salud y Protección Social (MSPS) para realizar el levantamiento información de las necesidades, priorizando los requerimientos para la estructuración del "Programa de transformación digital y desarrollo del Sistema Único de Información en Salud" y apoyar la coordinación técnica del proyecto "Consolidación del Sistema Nacional de Información y Banco de Datos del Sector Salud y Protección Social" (Servicio de información actualizados-Levantamiento de requerimientos).,</t>
  </si>
  <si>
    <t>Aunar recursos técnicos, administrativos y financieros para el funcionamiento de la Subcomisión de Salud Indígena de la Mesa Permanente de Concertación (decreto 1973 de 2013).</t>
  </si>
  <si>
    <t>MSPS-36-2024</t>
  </si>
  <si>
    <t>MSPS-67-2024</t>
  </si>
  <si>
    <t>MSPS-211-2024</t>
  </si>
  <si>
    <t>MSPS-484-2024</t>
  </si>
  <si>
    <t>MSPS-560-2024</t>
  </si>
  <si>
    <t>Prestar servicios profesionales a la Subdirección de Infraestructura en salud brindando asistencia técnica, con
énfasis en la ingeniería estructural y seguimiento a los proyectos de infraestructura física en salud, en desarrollo de
las obras que ejecuten las empresas sociales del estado y los entes territoriales._x000D_</t>
  </si>
  <si>
    <t>Prestar servicios profesionales para apoyar al MSPS en aspectos técnicos relacionados con el manejo de
instrumentos de gestión, actualización, implementación, seguimiento y ejecución de proyectos de dotación
hospitalaria</t>
  </si>
  <si>
    <t>Prestar servicios profesionales a la Dirección de Financiamiento Sectorial en la preparación de los conceptos técnicos-jurídicos requeridos en el marco del financiamiento del sistema de salud, así como realizar el análisis, seguimiento y conceptualización de las iniciativas legislativas que afecten la sostenibilidad financiera del sector, y los proyectos de los actos administrativos reglamentarios requeridos.</t>
  </si>
  <si>
    <t>Prestar los servicios profesionales para apoyar, desde el componente jurídico, la gestión de la Oficina de Tecnología de la Información y la Comunicación -OTIC del Ministerio de Salud y de la Protección Social tanto en el trámite de los requerimientos de la dependencia como en el desarrollo de los procesos contractuales.</t>
  </si>
  <si>
    <t>Prestar servicios profesionales a la Dirección de Promoción y Prevención en la formulación y emisión de actos
reglamentarios y conceptos en materia de promoción de la salud y prevención de la enfermedad. _x000D_</t>
  </si>
  <si>
    <t>MSPS-1265-2023</t>
  </si>
  <si>
    <t>MSPS-1338-2023</t>
  </si>
  <si>
    <t>MSPS-1339-2023</t>
  </si>
  <si>
    <t>MSPS-1340-2023</t>
  </si>
  <si>
    <t>MSPS-1341-2023</t>
  </si>
  <si>
    <t>MSPS-1342-2023</t>
  </si>
  <si>
    <t>MSPS-1401-2023</t>
  </si>
  <si>
    <t>MSPS-1405-2023</t>
  </si>
  <si>
    <t>MSPS-1407-2023</t>
  </si>
  <si>
    <t>MSPS-1557-2023</t>
  </si>
  <si>
    <t>MSPS-1560-2023</t>
  </si>
  <si>
    <t>Prestar servicios profesionales de asesoría, gestión y acompañamiento en desarrollo de las diferentes acciones a cargo del Despacho de la Secretaría General del Ministerio de Salud y Protección Social</t>
  </si>
  <si>
    <t>Prestar servicios profesionales en asuntos jurídico contractuales apoyando las actividades definidas en el proceso de Gestión de Contratación.</t>
  </si>
  <si>
    <t>Apoyar al Ministerio de Salud y Protección Social en las actuaciones administrativas que surjan de la gestión contractual, además del manejo operativo del SIGEP y las herramientas dispuestas por la entidad.</t>
  </si>
  <si>
    <t>Apoyar a la Subdirección Financiera en el registro en SIIF Nación de las operaciones contables relacionadas con
la cartera generada por cuotas partes pensionales asumidas por Ministerio de Salud y Protección Social</t>
  </si>
  <si>
    <t>Apoyar a la Subdirección Financiera del Ministerio de Salud y Protección Social en actividades relacionadas con el apoyo administrativo y operativo del área que conlleven a ejecución y seguimiento de actividades financieras y de ejecución de la cadena presupuestal.</t>
  </si>
  <si>
    <t>Prestar servicios profesionales a la Subdirección Financiera del Ministerio de Salud y Protección Social en el análisis y actualización de información para efectos de estados financieros consolidados, razonables, oportunos y en cumplimiento a la normatividad expedida por los entes rectores aplicables en el ámbito contable y financiero.</t>
  </si>
  <si>
    <t>Apoyar a la subdirección financiera del ministerio de salud y protección social en los procesos relacionados con el
grupo de tesorería para la gestión de pagos y Administración del archivo documental generado._x000D_</t>
  </si>
  <si>
    <t>Prestar servicios profesionales al Ministerio de Salud y Protección Social para asesorar y apoyar a la entidad en
los asuntos jurídicos inherentes a la Dirección Jurídica</t>
  </si>
  <si>
    <t>https://community.secop.gov.co/Public/Tendering/OpportunityDetail/Index?noticeUID=CO1.NTC.5097905&amp;isFromPublicArea=True&amp;isModal=False</t>
  </si>
  <si>
    <t>https://community.secop.gov.co/Public/Tendering/OpportunityDetail/Index?noticeUID=CO1.NTC.5095231&amp;isFromPublicArea=True&amp;isModal=False</t>
  </si>
  <si>
    <t>https://community.secop.gov.co/Public/Tendering/OpportunityDetail/Index?noticeUID=CO1.NTC.5095500&amp;isFromPublicArea=True&amp;isModal=False</t>
  </si>
  <si>
    <t>https://community.secop.gov.co/Public/Tendering/OpportunityDetail/Index?noticeUID=CO1.NTC.5095880&amp;isFromPublicArea=True&amp;isModal=False</t>
  </si>
  <si>
    <t>https://community.secop.gov.co/Public/Tendering/OpportunityDetail/Index?noticeUID=CO1.NTC.5096305&amp;isFromPublicArea=True&amp;isModal=False</t>
  </si>
  <si>
    <t>https://community.secop.gov.co/Public/Tendering/OpportunityDetail/Index?noticeUID=CO1.NTC.5096455&amp;isFromPublicArea=True&amp;isModal=False</t>
  </si>
  <si>
    <t>https://community.secop.gov.co/Public/Tendering/OpportunityDetail/Index?noticeUID=CO1.NTC.5109025&amp;isFromPublicArea=True&amp;isModal=False</t>
  </si>
  <si>
    <t>https://community.secop.gov.co/Public/Tendering/OpportunityDetail/Index?noticeUID=CO1.NTC.5108418&amp;isFromPublicArea=True&amp;isModal=False</t>
  </si>
  <si>
    <t>https://community.secop.gov.co/Public/Tendering/OpportunityDetail/Index?noticeUID=CO1.NTC.5109115&amp;isFromPublicArea=True&amp;isModal=False</t>
  </si>
  <si>
    <t>https://community.secop.gov.co/Public/Common/GoogleReCaptcha/Index?previousUrl=https%3a%2f%2fcommunity.secop.gov.co%2fPublic%2fTendering%2fOpportunityDetail%2fIndex%3fnoticeUID%3dCO1.NTC.5279898%26isFromPublicArea%3dTrue%26isModal%3dFalse</t>
  </si>
  <si>
    <t>MSPS-1404-2023</t>
  </si>
  <si>
    <t>Apoyar a la Subdirección Financiera en el seguimiento de los recursos transferidos por el Ministerio mediante Resolución y en la elaboración de los registros contables para el cargue respectivo en el SIIF Nación</t>
  </si>
  <si>
    <t>https://community.secop.gov.co/Public/Tendering/OpportunityDetail/Index?noticeUID=CO1.NTC.5108908&amp;isFromPublicArea=True&amp;isModal=False</t>
  </si>
  <si>
    <t>https://community.secop.gov.co/Public/Tendering/OpportunityDetail/Index?noticeUID=CO1.NTC.5288459&amp;isFromPublicArea=True&amp;isModal=False</t>
  </si>
  <si>
    <t>https://community.secop.gov.co/Public/Tendering/OpportunityDetail/Index?noticeUID=CO1.NTC.6136618&amp;isFromPublicArea=True&amp;isModal=true&amp;asPopupView=true</t>
  </si>
  <si>
    <t>https://community.secop.gov.co/Public/Tendering/OpportunityDetail/Index?noticeUID=CO1.NTC.6193511&amp;isFromPublicArea=True&amp;isModal=true&amp;asPopupView=true</t>
  </si>
  <si>
    <t>https://community.secop.gov.co/Public/Tendering/OpportunityDetail/Index?noticeUID=CO1.NTC.6207388&amp;isFromPublicArea=True&amp;isModal=true&amp;asPopupView=true</t>
  </si>
  <si>
    <t>https://community.secop.gov.co/Public/Tendering/OpportunityDetail/Index?noticeUID=CO1.NTC.6191915&amp;isFromPublicArea=True&amp;isModal=true&amp;asPopupView=true</t>
  </si>
  <si>
    <t>https://community.secop.gov.co/Public/Tendering/OpportunityDetail/Index?noticeUID=CO1.NTC.6168631&amp;isFromPublicArea=True&amp;isModal=true&amp;asPopupView=true</t>
  </si>
  <si>
    <t>https://community.secop.gov.co/Public/Tendering/OpportunityDetail/Index?noticeUID=CO1.NTC.6201193&amp;isFromPublicArea=True&amp;isModal=true&amp;asPopupView=true</t>
  </si>
  <si>
    <t>https://community.secop.gov.co/Public/Tendering/OpportunityDetail/Index?noticeUID=CO1.NTC.6189882&amp;isFromPublicArea=True&amp;isModal=true&amp;asPopupView=true</t>
  </si>
  <si>
    <t>https://community.secop.gov.co/Public/Tendering/OpportunityDetail/Index?noticeUID=CO1.NTC.6221981&amp;isFromPublicArea=True&amp;isModal=true&amp;asPopupView=true</t>
  </si>
  <si>
    <t>https://community.secop.gov.co/Public/Tendering/OpportunityDetail/Index?noticeUID=CO1.NTC.6201710&amp;isFromPublicArea=True&amp;isModal=true&amp;asPopupView=true</t>
  </si>
  <si>
    <t>https://community.secop.gov.co/Public/Tendering/OpportunityDetail/Index?noticeUID=CO1.NTC.6190373&amp;isFromPublicArea=True&amp;isModal=true&amp;asPopupView=true</t>
  </si>
  <si>
    <t>https://community.secop.gov.co/Public/Tendering/OpportunityDetail/Index?noticeUID=CO1.NTC.6218430&amp;isFromPublicArea=True&amp;isModal=true&amp;asPopupView=true</t>
  </si>
  <si>
    <t>https://community.secop.gov.co/Public/Tendering/OpportunityDetail/Index?noticeUID=CO1.NTC.6269452&amp;isFromPublicArea=True&amp;isModal=true&amp;asPopupView=true</t>
  </si>
  <si>
    <t>https://community.secop.gov.co/Public/Tendering/OpportunityDetail/Index?noticeUID=CO1.NTC.6201316&amp;isFromPublicArea=True&amp;isModal=true&amp;asPopupView=true</t>
  </si>
  <si>
    <t>https://community.secop.gov.co/Public/Tendering/OpportunityDetail/Index?noticeUID=CO1.NTC.6198424&amp;isFromPublicArea=True&amp;isModal=true&amp;asPopupView=true</t>
  </si>
  <si>
    <t>https://community.secop.gov.co/Public/Tendering/OpportunityDetail/Index?noticeUID=CO1.NTC.6201293&amp;isFromPublicArea=True&amp;isModal=true&amp;asPopupView=true</t>
  </si>
  <si>
    <t>https://community.secop.gov.co/Public/Tendering/OpportunityDetail/Index?noticeUID=CO1.NTC.6237803&amp;isFromPublicArea=True&amp;isModal=true&amp;asPopupView=true</t>
  </si>
  <si>
    <t>https://community.secop.gov.co/Public/Tendering/OpportunityDetail/Index?noticeUID=CO1.NTC.6220392&amp;isFromPublicArea=True&amp;isModal=true&amp;asPopupView=true</t>
  </si>
  <si>
    <t>https://community.secop.gov.co/Public/Tendering/OpportunityDetail/Index?noticeUID=CO1.NTC.6242804&amp;isFromPublicArea=True&amp;isModal=true&amp;asPopupView=true</t>
  </si>
  <si>
    <t>https://community.secop.gov.co/Public/Tendering/OpportunityDetail/Index?noticeUID=CO1.NTC.6238851&amp;isFromPublicArea=True&amp;isModal=true&amp;asPopupView=true</t>
  </si>
  <si>
    <t>https://community.secop.gov.co/Public/Tendering/OpportunityDetail/Index?noticeUID=CO1.NTC.6207053&amp;isFromPublicArea=True&amp;isModal=true&amp;asPopupView=true</t>
  </si>
  <si>
    <t>https://community.secop.gov.co/Public/Tendering/OpportunityDetail/Index?noticeUID=CO1.NTC.6203793&amp;isFromPublicArea=True&amp;isModal=true&amp;asPopupView=true</t>
  </si>
  <si>
    <t>https://community.secop.gov.co/Public/Tendering/OpportunityDetail/Index?noticeUID=CO1.NTC.6201820&amp;isFromPublicArea=True&amp;isModal=true&amp;asPopupView=true</t>
  </si>
  <si>
    <t>https://community.secop.gov.co/Public/Tendering/OpportunityDetail/Index?noticeUID=CO1.NTC.6217711&amp;isFromPublicArea=True&amp;isModal=true&amp;asPopupView=true</t>
  </si>
  <si>
    <t>https://community.secop.gov.co/Public/Tendering/OpportunityDetail/Index?noticeUID=CO1.NTC.6233073&amp;isFromPublicArea=True&amp;isModal=true&amp;asPopupView=true</t>
  </si>
  <si>
    <t>https://community.secop.gov.co/Public/Tendering/OpportunityDetail/Index?noticeUID=CO1.NTC.6225328&amp;isFromPublicArea=True&amp;isModal=true&amp;asPopupView=true</t>
  </si>
  <si>
    <t>https://community.secop.gov.co/Public/Tendering/OpportunityDetail/Index?noticeUID=CO1.NTC.6278190&amp;isFromPublicArea=True&amp;isModal=true&amp;asPopupView=true</t>
  </si>
  <si>
    <t>https://community.secop.gov.co/Public/Tendering/OpportunityDetail/Index?noticeUID=CO1.NTC.6277876&amp;isFromPublicArea=True&amp;isModal=true&amp;asPopupView=true</t>
  </si>
  <si>
    <t>https://community.secop.gov.co/Public/Tendering/OpportunityDetail/Index?noticeUID=CO1.NTC.6262169&amp;isFromPublicArea=True&amp;isModal=true&amp;asPopupView=true</t>
  </si>
  <si>
    <t>https://community.secop.gov.co/Public/Tendering/OpportunityDetail/Index?noticeUID=CO1.NTC.6254125&amp;isFromPublicArea=True&amp;isModal=true&amp;asPopupView=true</t>
  </si>
  <si>
    <t>https://community.secop.gov.co/Public/Tendering/OpportunityDetail/Index?noticeUID=CO1.NTC.6231593&amp;isFromPublicArea=True&amp;isModal=true&amp;asPopupView=true</t>
  </si>
  <si>
    <t>https://community.secop.gov.co/Public/Tendering/OpportunityDetail/Index?noticeUID=CO1.NTC.6241281&amp;isFromPublicArea=True&amp;isModal=true&amp;asPopupView=true</t>
  </si>
  <si>
    <t>https://community.secop.gov.co/Public/Tendering/OpportunityDetail/Index?noticeUID=CO1.NTC.6225647&amp;isFromPublicArea=True&amp;isModal=true&amp;asPopupView=true</t>
  </si>
  <si>
    <t>https://community.secop.gov.co/Public/Tendering/OpportunityDetail/Index?noticeUID=CO1.NTC.6220450&amp;isFromPublicArea=True&amp;isModal=true&amp;asPopupView=true</t>
  </si>
  <si>
    <t>https://community.secop.gov.co/Public/Tendering/OpportunityDetail/Index?noticeUID=CO1.NTC.6253313&amp;isFromPublicArea=True&amp;isModal=true&amp;asPopupView=true</t>
  </si>
  <si>
    <t>https://community.secop.gov.co/Public/Tendering/OpportunityDetail/Index?noticeUID=CO1.NTC.6228610&amp;isFromPublicArea=True&amp;isModal=true&amp;asPopupView=true</t>
  </si>
  <si>
    <t>https://community.secop.gov.co/Public/Tendering/OpportunityDetail/Index?noticeUID=CO1.NTC.6097513&amp;isFromPublicArea=True&amp;isModal=true&amp;asPopupView=true</t>
  </si>
  <si>
    <t>https://community.secop.gov.co/Public/Tendering/OpportunityDetail/Index?noticeUID=CO1.NTC.6250437&amp;isFromPublicArea=True&amp;isModal=true&amp;asPopupView=true</t>
  </si>
  <si>
    <t>https://community.secop.gov.co/Public/Tendering/OpportunityDetail/Index?noticeUID=CO1.NTC.6252518&amp;isFromPublicArea=True&amp;isModal=true&amp;asPopupView=true</t>
  </si>
  <si>
    <t>https://community.secop.gov.co/Public/Tendering/OpportunityDetail/Index?noticeUID=CO1.NTC.6234948&amp;isFromPublicArea=True&amp;isModal=true&amp;asPopupView=true</t>
  </si>
  <si>
    <t>https://community.secop.gov.co/Public/Tendering/OpportunityDetail/Index?noticeUID=CO1.NTC.6256020&amp;isFromPublicArea=True&amp;isModal=true&amp;asPopupView=true</t>
  </si>
  <si>
    <t>https://community.secop.gov.co/Public/Tendering/OpportunityDetail/Index?noticeUID=CO1.NTC.6252510&amp;isFromPublicArea=True&amp;isModal=true&amp;asPopupView=true</t>
  </si>
  <si>
    <t>https://community.secop.gov.co/Public/Tendering/OpportunityDetail/Index?noticeUID=CO1.NTC.6252615&amp;isFromPublicArea=True&amp;isModal=true&amp;asPopupView=true</t>
  </si>
  <si>
    <t>https://community.secop.gov.co/Public/Tendering/OpportunityDetail/Index?noticeUID=CO1.NTC.6257655&amp;isFromPublicArea=True&amp;isModal=true&amp;asPopupView=true</t>
  </si>
  <si>
    <t>https://community.secop.gov.co/Public/Tendering/OpportunityDetail/Index?noticeUID=CO1.NTC.6263727&amp;isFromPublicArea=True&amp;isModal=true&amp;asPopupView=true</t>
  </si>
  <si>
    <t>https://community.secop.gov.co/Public/Tendering/OpportunityDetail/Index?noticeUID=CO1.NTC.6259605&amp;isFromPublicArea=True&amp;isModal=true&amp;asPopupView=true</t>
  </si>
  <si>
    <t>https://community.secop.gov.co/Public/Tendering/OpportunityDetail/Index?noticeUID=CO1.NTC.6250289&amp;isFromPublicArea=True&amp;isModal=true&amp;asPopupView=true</t>
  </si>
  <si>
    <t>https://community.secop.gov.co/Public/Tendering/OpportunityDetail/Index?noticeUID=CO1.NTC.6256268&amp;isFromPublicArea=True&amp;isModal=true&amp;asPopupView=true</t>
  </si>
  <si>
    <t>https://community.secop.gov.co/Public/Tendering/OpportunityDetail/Index?noticeUID=CO1.NTC.6254124&amp;isFromPublicArea=True&amp;isModal=true&amp;asPopupView=true</t>
  </si>
  <si>
    <t>https://community.secop.gov.co/Public/Tendering/OpportunityDetail/Index?noticeUID=CO1.NTC.6256773&amp;isFromPublicArea=True&amp;isModal=true&amp;asPopupView=true</t>
  </si>
  <si>
    <t>https://community.secop.gov.co/Public/Tendering/OpportunityDetail/Index?noticeUID=CO1.NTC.6280640&amp;isFromPublicArea=True&amp;isModal=true&amp;asPopupView=true</t>
  </si>
  <si>
    <t>https://community.secop.gov.co/Public/Tendering/OpportunityDetail/Index?noticeUID=CO1.NTC.6277206&amp;isFromPublicArea=True&amp;isModal=true&amp;asPopupView=true</t>
  </si>
  <si>
    <t>https://community.secop.gov.co/Public/Tendering/OpportunityDetail/Index?noticeUID=CO1.NTC.6284578&amp;isFromPublicArea=True&amp;isModal=true&amp;asPopupView=true</t>
  </si>
  <si>
    <t>https://community.secop.gov.co/Public/Tendering/OpportunityDetail/Index?noticeUID=CO1.NTC.6296103&amp;isFromPublicArea=True&amp;isModal=true&amp;asPopupView=true</t>
  </si>
  <si>
    <t>https://community.secop.gov.co/Public/Tendering/OpportunityDetail/Index?noticeUID=CO1.NTC.6278011&amp;isFromPublicArea=True&amp;isModal=true&amp;asPopupView=true</t>
  </si>
  <si>
    <t>https://community.secop.gov.co/Public/Tendering/OpportunityDetail/Index?noticeUID=CO1.NTC.6286402&amp;isFromPublicArea=True&amp;isModal=true&amp;asPopupView=true</t>
  </si>
  <si>
    <t>https://community.secop.gov.co/Public/Tendering/OpportunityDetail/Index?noticeUID=CO1.NTC.6109008&amp;isFromPublicArea=True&amp;isModal=true&amp;asPopupView=true</t>
  </si>
  <si>
    <t>https://community.secop.gov.co/Public/Tendering/OpportunityDetail/Index?noticeUID=CO1.NTC.6278964&amp;isFromPublicArea=True&amp;isModal=true&amp;asPopupView=true</t>
  </si>
  <si>
    <t>https://community.secop.gov.co/Public/Tendering/OpportunityDetail/Index?noticeUID=CO1.NTC.6280049&amp;isFromPublicArea=True&amp;isModal=true&amp;asPopupView=true</t>
  </si>
  <si>
    <t>https://community.secop.gov.co/Public/Tendering/OpportunityDetail/Index?noticeUID=CO1.NTC.6279627&amp;isFromPublicArea=True&amp;isModal=true&amp;asPopupView=true</t>
  </si>
  <si>
    <t>https://community.secop.gov.co/Public/Tendering/OpportunityDetail/Index?noticeUID=CO1.NTC.6284245&amp;isFromPublicArea=True&amp;isModal=true&amp;asPopupView=true</t>
  </si>
  <si>
    <t>https://community.secop.gov.co/Public/Tendering/OpportunityDetail/Index?noticeUID=CO1.NTC.6290230&amp;isFromPublicArea=True&amp;isModal=true&amp;asPopupView=true</t>
  </si>
  <si>
    <t>https://community.secop.gov.co/Public/Tendering/OpportunityDetail/Index?noticeUID=CO1.NTC.6290804&amp;isFromPublicArea=True&amp;isModal=true&amp;asPopupView=true</t>
  </si>
  <si>
    <t>https://community.secop.gov.co/Public/Tendering/OpportunityDetail/Index?noticeUID=CO1.NTC.6286356&amp;isFromPublicArea=True&amp;isModal=true&amp;asPopupView=true</t>
  </si>
  <si>
    <t>https://community.secop.gov.co/Public/Tendering/OpportunityDetail/Index?noticeUID=CO1.NTC.6085303&amp;isFromPublicArea=True&amp;isModal=true&amp;asPopupView=true</t>
  </si>
  <si>
    <t>https://community.secop.gov.co/Public/Tendering/OpportunityDetail/Index?noticeUID=CO1.NTC.6290839&amp;isFromPublicArea=True&amp;isModal=true&amp;asPopupView=true</t>
  </si>
  <si>
    <t>https://community.secop.gov.co/Public/Tendering/OpportunityDetail/Index?noticeUID=CO1.NTC.6290946&amp;isFromPublicArea=True&amp;isModal=true&amp;asPopupView=true</t>
  </si>
  <si>
    <t>https://community.secop.gov.co/Public/Tendering/OpportunityDetail/Index?noticeUID=CO1.NTC.6291116&amp;isFromPublicArea=True&amp;isModal=true&amp;asPopupView=true</t>
  </si>
  <si>
    <t>https://community.secop.gov.co/Public/Tendering/OpportunityDetail/Index?noticeUID=CO1.NTC.6293805&amp;isFromPublicArea=True&amp;isModal=true&amp;asPopupView=true</t>
  </si>
  <si>
    <t>https://community.secop.gov.co/Public/Tendering/OpportunityDetail/Index?noticeUID=CO1.NTC.5450108&amp;isFromPublicArea=True&amp;isModal=true&amp;asPopupView=true</t>
  </si>
  <si>
    <t>https://community.secop.gov.co/Public/Tendering/OpportunityDetail/Index?noticeUID=CO1.NTC.5505220&amp;isFromPublicArea=True&amp;isModal=true&amp;asPopupView=true</t>
  </si>
  <si>
    <t>https://community.secop.gov.co/Public/Tendering/OpportunityDetail/Index?noticeUID=CO1.NTC.5558821&amp;isFromPublicArea=True&amp;isModal=true&amp;asPopupView=true</t>
  </si>
  <si>
    <t>https://community.secop.gov.co/Public/Tendering/OpportunityDetail/Index?noticeUID=CO1.NTC.5576982&amp;isFromPublicArea=True&amp;isModal=true&amp;asPopupView=true</t>
  </si>
  <si>
    <t>https://community.secop.gov.co/Public/Tendering/OpportunityDetail/Index?noticeUID=CO1.NTC.5442732&amp;isFromPublicArea=True&amp;isModal=true&amp;asPopupView=true</t>
  </si>
  <si>
    <t>https://www.colombiacompra.gov.co/tienda-virtual-del-estado-colombiano/ordenes-compra/129460</t>
  </si>
  <si>
    <t>https://www.colombiacompra.gov.co/tienda-virtual-del-estado-colombiano/ordenes-compra/129461</t>
  </si>
  <si>
    <t>https://www.colombiacompra.gov.co/tienda-virtual-del-estado-colombiano/ordenes-compra/129462</t>
  </si>
  <si>
    <t>https://community.secop.gov.co/Public/Tendering/OpportunityDetail/Index?noticeUID=CO1.NTC.6209553&amp;isFromPublicArea=True&amp;isModal=False</t>
  </si>
  <si>
    <t>https://community.secop.gov.co/Public/Tendering/OpportunityDetail/Index?noticeUID=CO1.NTC.6209409&amp;isFromPublicArea=True&amp;isModal=False</t>
  </si>
  <si>
    <t>https://community.secop.gov.co/Public/Tendering/OpportunityDetail/Index?noticeUID=CO1.NTC.6211300&amp;isFromPublicArea=True&amp;isModal=False</t>
  </si>
  <si>
    <t>https://community.secop.gov.co/Public/Tendering/OpportunityDetail/Index?noticeUID=CO1.NTC.6209921&amp;isFromPublicArea=True&amp;isModal=False</t>
  </si>
  <si>
    <t>MSPS-560-2023</t>
  </si>
  <si>
    <t>MSPS-1515-2023</t>
  </si>
  <si>
    <t>MSPS-509-2022</t>
  </si>
  <si>
    <t>MSPS-563-2022</t>
  </si>
  <si>
    <t>Adquisición de medicamentos para eventos de interés público.</t>
  </si>
  <si>
    <t>Adquisición, instalación y puesta en funcionamiento de un Sistema de Gestión de Documentos Electrónicos de archivo- SGDEA para el Ministerio de Salud y Protección Social.</t>
  </si>
  <si>
    <t>Prestación de los servicios de centro de contacto de Nivel 1 y soporte especializado de nivel 2, para la atención de los usuarios del Sistema de Información del Ministerio de Salud y Protección Social.</t>
  </si>
  <si>
    <t>ADQUISICIÓN DE LOS SERVICIOS DE CONECTIVIDAD PARA EL MINISTERIO DE SALUD Y PROTECCIÓN SOCIAL</t>
  </si>
  <si>
    <t>https://community.secop.gov.co/Public/Tendering/OpportunityDetail/Index?noticeUID=CO1.NTC.4582518&amp;isFromPublicArea=True&amp;isModal=False</t>
  </si>
  <si>
    <t>https://colombiacompra.gov.co/tienda-virtual-del-estado-colombiano/ordenes-compra/120235</t>
  </si>
  <si>
    <t>https://colombiacompra.gov.co/tienda-virtual-del-estado-colombiano/ordenes-compra/99410</t>
  </si>
  <si>
    <t>https://colombiacompra.gov.co/tienda-virtual-del-estado-colombiano/ordenes-compra/99930</t>
  </si>
  <si>
    <t>MSPS-506-2024</t>
  </si>
  <si>
    <t>MSPS-1168-2024</t>
  </si>
  <si>
    <t>MSPS-1201-2024</t>
  </si>
  <si>
    <t>MSPS-1210-2024</t>
  </si>
  <si>
    <t>MSPS-1214-2024</t>
  </si>
  <si>
    <t>MSPS-1217-2024</t>
  </si>
  <si>
    <t>MSPS-1244-2024</t>
  </si>
  <si>
    <t>MSPS-1245-2024</t>
  </si>
  <si>
    <t>MSPS-1248-2024</t>
  </si>
  <si>
    <t>MSPS-1255-2024</t>
  </si>
  <si>
    <t>MSPS-1256-2024</t>
  </si>
  <si>
    <t>MSPS-1265-2024</t>
  </si>
  <si>
    <t>MSPS-1266-2024</t>
  </si>
  <si>
    <t>Prestar servicios en diseño gráfico para la implementación de las estrategias de comunicación para ser viables en los avances de la gestión misional de los públicos internos y externos del ministerio</t>
  </si>
  <si>
    <t>Prestar servicios profesionales a la oficina de promoción social para apoyar la implementación de la atención psicosocial No presencial a víctimas del conflicto armado residentes en el exterior, conforme a los lineamientos del Ministerio de Salud y Protección Social</t>
  </si>
  <si>
    <t>Apoyar al Ministerio de Salud y Protección Social en el análisis de las variables contenidas en algunas de las bases de datos del Sistema de Información de la Protección Social – SISPRO relacionados con la salud de los trabajadores, que sirvan como insumo para la expedición del documento normativo para el reporte de información del Observatorio de la Salud de los Trabajadores.</t>
  </si>
  <si>
    <t>Actualización y soporte de la base instalada del software IBM SPSS en los computadores y servidores que correspondan a la infraestructura tecnológica de la Dirección de Beneficios, Costos y Tarifas del Aseguramiento en Salud, según las necesidades de la Entidad.</t>
  </si>
  <si>
    <t>Prestar Servicios Profesionales a la Oficina de Promoción para apoyar jurídicamente los procesos contractuales en
sus diferentes etapas.</t>
  </si>
  <si>
    <t>Prestar servicios profesionales a la Oficina de Promoción Social para apoyar la gestión financiera y administrativa
en el proceso de seguimiento y cierre de las transferencias realizadas a entidades territoriales y ESE.</t>
  </si>
  <si>
    <t>Prestar servicios profesionales a la oficina de promoción social para el desarrollo, implementación y seguimiento de estrategias de atención a poblaciones vulnerables.</t>
  </si>
  <si>
    <t>Realizar las actividades propias de nacionalización de los medicamentos, biológicos, e insumos importados y el transporte (aéreo y terrestre) de los mismos, que requiera la Entidad y el servicio de operador Logístico calificado dentro de Zona Franca Bogotá para el manejo del inventario según sistema de Zona Franca. (GRUPO 1. NACIONALIZACIÒN).</t>
  </si>
  <si>
    <t>Realizar las actividades propias de nacionalización de los medicamentos, biológicos, e insumos importados y el transporte (aéreo y terrestre) de los mismos, que requiera la Entidad y el servicio de operador Logístico calificado dentro de Zona Franca Bogotá para el manejo del inventario según sistema de Zona Franca (GRUPO 3. OPERADOR LOGÍSTICO CALIFICADO DENTRO DE ZONA FRANCA)</t>
  </si>
  <si>
    <t>Prestar los servicios profesionales para apoyar en el seguimiento y control a la ejecución de los contratos de bienes y servicios a cargo de la Oficina de Tecnología de la Información y la Comunicación -OTIC del Ministerio de Salud y de la Protección Social. (Servicio de información actualizados- Implementación del sistema actualizado).</t>
  </si>
  <si>
    <t>Prestar servicios profesionales a la Dirección de Promoción y Prevención en la gestión técnica, administrativa,
seguimiento a la ejecución de los recursos asignados mediante transferencias para programas y estrategias de
promoción y prevención.</t>
  </si>
  <si>
    <t>https://community.secop.gov.co/Public/Tendering/OpportunityDetail/Index?noticeUID=CO1.NTC.6312601&amp;isFromPublicArea=True&amp;isModal=true&amp;asPopupView=true</t>
  </si>
  <si>
    <t>https://community.secop.gov.co/Public/Tendering/OpportunityDetail/Index?noticeUID=CO1.NTC.6219636&amp;isFromPublicArea=True&amp;isModal=true&amp;asPopupView=true</t>
  </si>
  <si>
    <t>https://community.secop.gov.co/Public/Tendering/OpportunityDetail/Index?noticeUID=CO1.NTC.6298561&amp;isFromPublicArea=True&amp;isModal=true&amp;asPopupView=true</t>
  </si>
  <si>
    <t>https://community.secop.gov.co/Public/Tendering/OpportunityDetail/Index?noticeUID=CO1.NTC.6290205&amp;isFromPublicArea=True&amp;isModal=true&amp;asPopupView=true</t>
  </si>
  <si>
    <t>https://community.secop.gov.co/Public/Tendering/OpportunityDetail/Index?noticeUID=CO1.NTC.6263373&amp;isFromPublicArea=True&amp;isModal=true&amp;asPopupView=true</t>
  </si>
  <si>
    <t>https://community.secop.gov.co/Public/Tendering/OpportunityDetail/Index?noticeUID=CO1.NTC.6299441&amp;isFromPublicArea=True&amp;isModal=true&amp;asPopupView=true</t>
  </si>
  <si>
    <t>https://community.secop.gov.co/Public/Tendering/OpportunityDetail/Index?noticeUID=CO1.NTC.6283442&amp;isFromPublicArea=True&amp;isModal=true&amp;asPopupView=true</t>
  </si>
  <si>
    <t>https://community.secop.gov.co/Public/Tendering/OpportunityDetail/Index?noticeUID=CO1.NTC.6311468&amp;isFromPublicArea=True&amp;isModal=true&amp;asPopupView=true</t>
  </si>
  <si>
    <t>https://community.secop.gov.co/Public/Tendering/OpportunityDetail/Index?noticeUID=CO1.NTC.6312503&amp;isFromPublicArea=True&amp;isModal=true&amp;asPopupView=true</t>
  </si>
  <si>
    <t>https://community.secop.gov.co/Public/Tendering/OpportunityDetail/Index?noticeUID=CO1.NTC.6311498&amp;isFromPublicArea=True&amp;isModal=true&amp;asPopupView=true</t>
  </si>
  <si>
    <t>community.secop.gov.co/Public/Tendering/OpportunityDetail/Index?noticeUID=CO1.NTC.6291159&amp;isFromPublicArea=True&amp;isModal=False</t>
  </si>
  <si>
    <t>MSPS-954-2024</t>
  </si>
  <si>
    <t>Prestar servicios profesionales para apoyar técnicamente a la DROASRLP en identificar los diferentes sistemas de
información con los que cuenta el Ministerio en materia de salud para incorporarlos en el Sistema de Afiliación
Transaccional (SAT) con el fin de garantizar el proceso de Aseguramiento en el SGSSS de la población que habita
en el país, de acuerdo con las necesidades del Gobierno Nacional. Además de apoyar el análisis de la información,
monitoreo, seguimiento y evaluación de indicadores, para realizar la gestión del riesgo en riesgos laborales y de las
demás entidades responsables del sistema.</t>
  </si>
  <si>
    <t>https://community.secop.gov.co/Public/Tendering/OpportunityDetail/Index?noticeUID=CO1.NTC.5877617&amp;isFromPublicArea=True&amp;isModal=False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</si>
</sst>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240A]\ #,##0.00;[Red][$$-240A]\ #,##0.00"/>
  </numFmts>
  <fonts count="1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sz val="10"/>
      <color theme="1"/>
      <name val="Arial Nova"/>
      <family val="2"/>
    </font>
    <font>
      <b/>
      <sz val="11"/>
      <color theme="1"/>
      <name val="Geomanist Bold"/>
      <family val="3"/>
    </font>
    <font>
      <sz val="9"/>
      <color theme="1"/>
      <name val="Geomanist Light"/>
      <family val="3"/>
    </font>
    <font>
      <b/>
      <sz val="10"/>
      <color theme="0"/>
      <name val="Geomanist Light"/>
      <family val="3"/>
    </font>
    <font>
      <b/>
      <sz val="11"/>
      <color theme="0"/>
      <name val="Geomanist Bold"/>
      <family val="3"/>
    </font>
    <font>
      <b/>
      <sz val="14"/>
      <color theme="1"/>
      <name val="Geomanist Light"/>
      <family val="3"/>
    </font>
    <font>
      <sz val="14"/>
      <color theme="1"/>
      <name val="Geomanist Light"/>
      <family val="3"/>
    </font>
    <font>
      <sz val="10"/>
      <color theme="1"/>
      <name val="Geomanist"/>
      <family val="3"/>
    </font>
    <font>
      <b/>
      <sz val="11"/>
      <color theme="0"/>
      <name val="Geomanist Bold"/>
    </font>
  </fonts>
  <fills count="5">
    <fill>
      <patternFill patternType="none"/>
    </fill>
    <fill>
      <patternFill patternType="gray125"/>
    </fill>
    <fill>
      <patternFill patternType="solid">
        <fgColor theme="4"/>
      </patternFill>
    </fill>
    <fill>
      <patternFill patternType="solid">
        <fgColor rgb="FF002060"/>
        <bgColor indexed="64"/>
      </patternFill>
    </fill>
    <fill>
      <patternFill patternType="solid">
        <fgColor rgb="FF00B0F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37">
    <xf numFmtId="0" fontId="0" fillId="0" borderId="0" xfId="0"/>
    <xf numFmtId="0" fontId="5" fillId="0" borderId="0" xfId="0" applyFont="1"/>
    <xf numFmtId="0" fontId="5" fillId="0" borderId="0" xfId="1" applyFont="1" applyFill="1" applyAlignment="1">
      <alignment wrapText="1"/>
    </xf>
    <xf numFmtId="0" fontId="6" fillId="0" borderId="0" xfId="0" applyFont="1"/>
    <xf numFmtId="0" fontId="8" fillId="0" borderId="8" xfId="0" applyFont="1" applyBorder="1" applyAlignment="1">
      <alignment horizontal="center" vertical="center"/>
    </xf>
    <xf numFmtId="14" fontId="8" fillId="0" borderId="9" xfId="0" applyNumberFormat="1" applyFont="1" applyBorder="1" applyAlignment="1">
      <alignment horizontal="center" vertical="center"/>
    </xf>
    <xf numFmtId="0" fontId="8" fillId="0" borderId="9" xfId="0" applyFont="1" applyBorder="1" applyAlignment="1">
      <alignment horizontal="center"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9" fillId="3" borderId="5" xfId="0" applyFont="1" applyFill="1" applyBorder="1" applyAlignment="1">
      <alignment horizontal="center" vertical="center" wrapText="1"/>
    </xf>
    <xf numFmtId="14" fontId="9" fillId="3" borderId="6" xfId="0" applyNumberFormat="1"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3" fontId="13" fillId="0" borderId="1" xfId="0" applyNumberFormat="1" applyFont="1" applyBorder="1" applyAlignment="1">
      <alignment horizontal="left" vertical="center"/>
    </xf>
    <xf numFmtId="9" fontId="13" fillId="0" borderId="1" xfId="6" applyFont="1" applyBorder="1" applyAlignment="1">
      <alignment horizontal="left" vertical="center"/>
    </xf>
    <xf numFmtId="0" fontId="14" fillId="4" borderId="1" xfId="1" applyFont="1" applyFill="1" applyBorder="1" applyAlignment="1">
      <alignment horizontal="center" vertical="center" wrapText="1"/>
    </xf>
    <xf numFmtId="164" fontId="14" fillId="4" borderId="1" xfId="3" applyNumberFormat="1" applyFont="1" applyFill="1" applyBorder="1" applyAlignment="1">
      <alignment horizontal="center" vertical="center" wrapText="1"/>
    </xf>
    <xf numFmtId="14" fontId="14" fillId="4" borderId="1" xfId="1" applyNumberFormat="1" applyFont="1" applyFill="1" applyBorder="1" applyAlignment="1">
      <alignment horizontal="center" vertical="center" wrapText="1"/>
    </xf>
    <xf numFmtId="0" fontId="14" fillId="4" borderId="1" xfId="1" applyNumberFormat="1" applyFont="1" applyFill="1" applyBorder="1" applyAlignment="1">
      <alignment horizontal="center" vertical="center" wrapText="1"/>
    </xf>
    <xf numFmtId="1" fontId="14" fillId="4" borderId="1" xfId="5" applyNumberFormat="1" applyFont="1" applyFill="1" applyBorder="1" applyAlignment="1">
      <alignment horizontal="center" vertical="center" wrapText="1"/>
    </xf>
    <xf numFmtId="0" fontId="13" fillId="0" borderId="1" xfId="0" applyFont="1" applyBorder="1" applyAlignment="1">
      <alignment horizontal="left" vertical="center"/>
    </xf>
    <xf numFmtId="165" fontId="13" fillId="0" borderId="1" xfId="0" applyNumberFormat="1" applyFont="1" applyBorder="1" applyAlignment="1">
      <alignment horizontal="left" vertical="center"/>
    </xf>
    <xf numFmtId="0" fontId="13" fillId="0" borderId="1" xfId="0" applyFont="1" applyBorder="1" applyAlignment="1">
      <alignment horizontal="left" vertical="center" wrapText="1"/>
    </xf>
    <xf numFmtId="1" fontId="13" fillId="0" borderId="1" xfId="0" applyNumberFormat="1" applyFont="1" applyBorder="1" applyAlignment="1">
      <alignment horizontal="center" vertical="center"/>
    </xf>
    <xf numFmtId="14" fontId="13" fillId="0" borderId="1" xfId="0" applyNumberFormat="1" applyFont="1" applyBorder="1" applyAlignment="1">
      <alignment horizontal="right" vertical="center"/>
    </xf>
    <xf numFmtId="0" fontId="4" fillId="0" borderId="1" xfId="7" applyBorder="1"/>
    <xf numFmtId="0" fontId="4" fillId="0" borderId="0" xfId="7"/>
    <xf numFmtId="4" fontId="13" fillId="0" borderId="1" xfId="0" applyNumberFormat="1" applyFont="1" applyBorder="1" applyAlignment="1">
      <alignment horizontal="left" vertical="center"/>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4" xfId="0" applyFont="1" applyFill="1" applyBorder="1" applyAlignment="1">
      <alignment horizontal="center"/>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cellXfs>
  <cellStyles count="8">
    <cellStyle name="Énfasis1" xfId="1" builtinId="29"/>
    <cellStyle name="Hipervínculo" xfId="7" builtinId="8"/>
    <cellStyle name="Hyperlink" xfId="4" xr:uid="{00000000-0005-0000-0000-000002000000}"/>
    <cellStyle name="Millares" xfId="3" builtinId="3"/>
    <cellStyle name="Moneda" xfId="5" builtinId="4"/>
    <cellStyle name="Normal" xfId="0" builtinId="0"/>
    <cellStyle name="Normal 2" xfId="2" xr:uid="{00000000-0005-0000-0000-000006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206375</xdr:rowOff>
    </xdr:from>
    <xdr:to>
      <xdr:col>13</xdr:col>
      <xdr:colOff>158798</xdr:colOff>
      <xdr:row>0</xdr:row>
      <xdr:rowOff>1317625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224625" y="206375"/>
          <a:ext cx="9032875"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xdr:row>
      <xdr:rowOff>47625</xdr:rowOff>
    </xdr:from>
    <xdr:to>
      <xdr:col>5</xdr:col>
      <xdr:colOff>376476</xdr:colOff>
      <xdr:row>12</xdr:row>
      <xdr:rowOff>104775</xdr:rowOff>
    </xdr:to>
    <xdr:pic>
      <xdr:nvPicPr>
        <xdr:cNvPr id="2" name="Imagen 1" descr="Interfaz de usuario gráfica, Texto, Correo electrónico&#10;&#10;Descripción generada automáticamente">
          <a:extLst>
            <a:ext uri="{FF2B5EF4-FFF2-40B4-BE49-F238E27FC236}">
              <a16:creationId xmlns:a16="http://schemas.microsoft.com/office/drawing/2014/main" id="{5C7CBAC4-67D4-3555-6074-CB7E13F7DA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47900"/>
          <a:ext cx="5272326" cy="8191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6219636&amp;isFromPublicArea=True&amp;isModal=true&amp;asPopupView=true" TargetMode="External"/><Relationship Id="rId13" Type="http://schemas.openxmlformats.org/officeDocument/2006/relationships/drawing" Target="../drawings/drawing1.xml"/><Relationship Id="rId3" Type="http://schemas.openxmlformats.org/officeDocument/2006/relationships/hyperlink" Target="https://community.secop.gov.co/Public/Tendering/OpportunityDetail/Index?noticeUID=CO1.NTC.6211300&amp;isFromPublicArea=True&amp;isModal=False" TargetMode="External"/><Relationship Id="rId7" Type="http://schemas.openxmlformats.org/officeDocument/2006/relationships/hyperlink" Target="https://colombiacompra.gov.co/tienda-virtual-del-estado-colombiano/ordenes-compra/99930" TargetMode="External"/><Relationship Id="rId12" Type="http://schemas.openxmlformats.org/officeDocument/2006/relationships/printerSettings" Target="../printerSettings/printerSettings1.bin"/><Relationship Id="rId2" Type="http://schemas.openxmlformats.org/officeDocument/2006/relationships/hyperlink" Target="https://community.secop.gov.co/Public/Tendering/OpportunityDetail/Index?noticeUID=CO1.NTC.6209409&amp;isFromPublicArea=True&amp;isModal=False" TargetMode="External"/><Relationship Id="rId1" Type="http://schemas.openxmlformats.org/officeDocument/2006/relationships/hyperlink" Target="https://community.secop.gov.co/Public/Tendering/OpportunityDetail/Index?noticeUID=CO1.NTC.5288459&amp;isFromPublicArea=True&amp;isModal=False" TargetMode="External"/><Relationship Id="rId6" Type="http://schemas.openxmlformats.org/officeDocument/2006/relationships/hyperlink" Target="https://colombiacompra.gov.co/tienda-virtual-del-estado-colombiano/ordenes-compra/99410" TargetMode="External"/><Relationship Id="rId11" Type="http://schemas.openxmlformats.org/officeDocument/2006/relationships/hyperlink" Target="https://community.secop.gov.co/Public/Tendering/OpportunityDetail/Index?noticeUID=CO1.NTC.5095500&amp;isFromPublicArea=True&amp;isModal=False" TargetMode="External"/><Relationship Id="rId5" Type="http://schemas.openxmlformats.org/officeDocument/2006/relationships/hyperlink" Target="https://colombiacompra.gov.co/tienda-virtual-del-estado-colombiano/ordenes-compra/120235" TargetMode="External"/><Relationship Id="rId10" Type="http://schemas.openxmlformats.org/officeDocument/2006/relationships/hyperlink" Target="https://community.secop.gov.co/Public/Tendering/OpportunityDetail/Index?noticeUID=CO1.NTC.5877617&amp;isFromPublicArea=True&amp;isModal=False" TargetMode="External"/><Relationship Id="rId4" Type="http://schemas.openxmlformats.org/officeDocument/2006/relationships/hyperlink" Target="https://community.secop.gov.co/Public/Tendering/OpportunityDetail/Index?noticeUID=CO1.NTC.6209921&amp;isFromPublicArea=True&amp;isModal=False" TargetMode="External"/><Relationship Id="rId9" Type="http://schemas.openxmlformats.org/officeDocument/2006/relationships/hyperlink" Target="https://community.secop.gov.co/Public/Tendering/OpportunityDetail/Index?noticeUID=CO1.NTC.6291159&amp;isFromPublicArea=True&amp;isModal=False"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12"/>
  <sheetViews>
    <sheetView tabSelected="1" zoomScaleNormal="100" zoomScaleSheetLayoutView="93" zoomScalePageLayoutView="90" workbookViewId="0">
      <selection activeCell="C8" sqref="C8"/>
    </sheetView>
  </sheetViews>
  <sheetFormatPr baseColWidth="10" defaultColWidth="11.42578125" defaultRowHeight="15"/>
  <cols>
    <col min="1" max="1" width="22.28515625" bestFit="1" customWidth="1"/>
    <col min="2" max="2" width="27.5703125" customWidth="1"/>
    <col min="3" max="3" width="45.140625" customWidth="1"/>
    <col min="4" max="4" width="24.28515625" customWidth="1"/>
    <col min="5" max="5" width="23.5703125" customWidth="1"/>
    <col min="6" max="6" width="24.5703125" customWidth="1"/>
    <col min="7" max="7" width="28.42578125" customWidth="1"/>
    <col min="8" max="8" width="21.5703125" customWidth="1"/>
    <col min="9" max="9" width="23.140625" customWidth="1"/>
    <col min="10" max="10" width="29.28515625" customWidth="1"/>
    <col min="11" max="11" width="37.85546875" customWidth="1"/>
    <col min="12" max="14" width="11.42578125" style="1"/>
    <col min="15" max="15" width="12.85546875" style="1" bestFit="1" customWidth="1"/>
    <col min="16" max="16" width="17" style="1" customWidth="1"/>
    <col min="17" max="17" width="11.42578125" style="1"/>
    <col min="18" max="18" width="15.7109375" style="1" customWidth="1"/>
    <col min="19" max="16384" width="11.42578125" style="1"/>
  </cols>
  <sheetData>
    <row r="1" spans="1:11" ht="117" customHeight="1">
      <c r="A1" s="28" t="s">
        <v>29</v>
      </c>
      <c r="B1" s="29"/>
      <c r="C1" s="29"/>
      <c r="D1" s="29"/>
      <c r="E1" s="29"/>
      <c r="F1" s="29"/>
      <c r="G1" s="29"/>
      <c r="H1" s="29"/>
      <c r="I1" s="29"/>
      <c r="J1" s="29"/>
      <c r="K1" s="30"/>
    </row>
    <row r="2" spans="1:11" s="2" customFormat="1" ht="45">
      <c r="A2" s="15" t="s">
        <v>0</v>
      </c>
      <c r="B2" s="15" t="s">
        <v>1</v>
      </c>
      <c r="C2" s="15" t="s">
        <v>2</v>
      </c>
      <c r="D2" s="17" t="s">
        <v>4</v>
      </c>
      <c r="E2" s="17" t="s">
        <v>5</v>
      </c>
      <c r="F2" s="18" t="s">
        <v>6</v>
      </c>
      <c r="G2" s="16" t="s">
        <v>3</v>
      </c>
      <c r="H2" s="19" t="s">
        <v>8</v>
      </c>
      <c r="I2" s="16" t="s">
        <v>9</v>
      </c>
      <c r="J2" s="16" t="s">
        <v>10</v>
      </c>
      <c r="K2" s="15" t="s">
        <v>7</v>
      </c>
    </row>
    <row r="3" spans="1:11" ht="12.75" customHeight="1">
      <c r="A3" s="20" t="s">
        <v>30</v>
      </c>
      <c r="B3" s="20" t="s">
        <v>24</v>
      </c>
      <c r="C3" s="22" t="s">
        <v>107</v>
      </c>
      <c r="D3" s="24">
        <v>45448</v>
      </c>
      <c r="E3" s="24">
        <v>45656</v>
      </c>
      <c r="F3" s="23">
        <f>E3-D3</f>
        <v>208</v>
      </c>
      <c r="G3" s="21">
        <v>62889428</v>
      </c>
      <c r="H3" s="14">
        <f t="shared" ref="H3:H34" si="0">I3/G3</f>
        <v>0</v>
      </c>
      <c r="I3" s="13">
        <v>0</v>
      </c>
      <c r="J3" s="21">
        <f>G3-I3</f>
        <v>62889428</v>
      </c>
      <c r="K3" s="25" t="s">
        <v>283</v>
      </c>
    </row>
    <row r="4" spans="1:11" ht="12.75" customHeight="1">
      <c r="A4" s="20" t="s">
        <v>31</v>
      </c>
      <c r="B4" s="20" t="s">
        <v>24</v>
      </c>
      <c r="C4" s="22" t="s">
        <v>108</v>
      </c>
      <c r="D4" s="24">
        <v>45447</v>
      </c>
      <c r="E4" s="24">
        <v>45595</v>
      </c>
      <c r="F4" s="23">
        <f t="shared" ref="F4:F67" si="1">E4-D4</f>
        <v>148</v>
      </c>
      <c r="G4" s="21">
        <v>14955775</v>
      </c>
      <c r="H4" s="14">
        <f t="shared" si="0"/>
        <v>0</v>
      </c>
      <c r="I4" s="13">
        <v>0</v>
      </c>
      <c r="J4" s="21">
        <f t="shared" ref="J4:J67" si="2">G4-I4</f>
        <v>14955775</v>
      </c>
      <c r="K4" s="25" t="s">
        <v>207</v>
      </c>
    </row>
    <row r="5" spans="1:11" ht="12.75" customHeight="1">
      <c r="A5" s="20" t="s">
        <v>32</v>
      </c>
      <c r="B5" s="20" t="s">
        <v>105</v>
      </c>
      <c r="C5" s="20" t="s">
        <v>109</v>
      </c>
      <c r="D5" s="24">
        <v>45447</v>
      </c>
      <c r="E5" s="24">
        <v>45626</v>
      </c>
      <c r="F5" s="23">
        <f t="shared" si="1"/>
        <v>179</v>
      </c>
      <c r="G5" s="21">
        <v>5999991200</v>
      </c>
      <c r="H5" s="14">
        <f t="shared" si="0"/>
        <v>0</v>
      </c>
      <c r="I5" s="13">
        <v>0</v>
      </c>
      <c r="J5" s="21">
        <f t="shared" si="2"/>
        <v>5999991200</v>
      </c>
      <c r="K5" s="25" t="s">
        <v>208</v>
      </c>
    </row>
    <row r="6" spans="1:11" ht="12.75" customHeight="1">
      <c r="A6" s="20" t="s">
        <v>33</v>
      </c>
      <c r="B6" s="20" t="s">
        <v>24</v>
      </c>
      <c r="C6" s="20" t="s">
        <v>110</v>
      </c>
      <c r="D6" s="24">
        <v>45454</v>
      </c>
      <c r="E6" s="24">
        <v>45656</v>
      </c>
      <c r="F6" s="23">
        <f t="shared" si="1"/>
        <v>202</v>
      </c>
      <c r="G6" s="21">
        <v>63300000</v>
      </c>
      <c r="H6" s="14">
        <f t="shared" si="0"/>
        <v>0</v>
      </c>
      <c r="I6" s="13">
        <v>0</v>
      </c>
      <c r="J6" s="21">
        <f t="shared" si="2"/>
        <v>63300000</v>
      </c>
      <c r="K6" s="25" t="s">
        <v>209</v>
      </c>
    </row>
    <row r="7" spans="1:11" ht="12.75" customHeight="1">
      <c r="A7" s="20" t="s">
        <v>34</v>
      </c>
      <c r="B7" s="20" t="s">
        <v>24</v>
      </c>
      <c r="C7" s="22" t="s">
        <v>111</v>
      </c>
      <c r="D7" s="24">
        <v>45447</v>
      </c>
      <c r="E7" s="24">
        <v>45599</v>
      </c>
      <c r="F7" s="23">
        <f t="shared" si="1"/>
        <v>152</v>
      </c>
      <c r="G7" s="21">
        <v>35244340</v>
      </c>
      <c r="H7" s="14">
        <f t="shared" si="0"/>
        <v>0</v>
      </c>
      <c r="I7" s="13">
        <v>0</v>
      </c>
      <c r="J7" s="21">
        <f t="shared" si="2"/>
        <v>35244340</v>
      </c>
      <c r="K7" s="25" t="s">
        <v>210</v>
      </c>
    </row>
    <row r="8" spans="1:11" ht="12.75" customHeight="1">
      <c r="A8" s="20" t="s">
        <v>35</v>
      </c>
      <c r="B8" s="20" t="s">
        <v>24</v>
      </c>
      <c r="C8" s="22" t="s">
        <v>112</v>
      </c>
      <c r="D8" s="24">
        <v>45447</v>
      </c>
      <c r="E8" s="24">
        <v>45656</v>
      </c>
      <c r="F8" s="23">
        <f t="shared" si="1"/>
        <v>209</v>
      </c>
      <c r="G8" s="21">
        <v>72666667</v>
      </c>
      <c r="H8" s="14">
        <f t="shared" si="0"/>
        <v>0</v>
      </c>
      <c r="I8" s="13">
        <v>0</v>
      </c>
      <c r="J8" s="21">
        <f t="shared" si="2"/>
        <v>72666667</v>
      </c>
      <c r="K8" s="25" t="s">
        <v>211</v>
      </c>
    </row>
    <row r="9" spans="1:11" ht="12.75" customHeight="1">
      <c r="A9" s="20" t="s">
        <v>36</v>
      </c>
      <c r="B9" s="20" t="s">
        <v>24</v>
      </c>
      <c r="C9" s="22" t="s">
        <v>113</v>
      </c>
      <c r="D9" s="24">
        <v>45447</v>
      </c>
      <c r="E9" s="24">
        <v>45626</v>
      </c>
      <c r="F9" s="23">
        <f t="shared" si="1"/>
        <v>179</v>
      </c>
      <c r="G9" s="21">
        <v>36000000</v>
      </c>
      <c r="H9" s="14">
        <f t="shared" si="0"/>
        <v>0</v>
      </c>
      <c r="I9" s="13">
        <v>0</v>
      </c>
      <c r="J9" s="21">
        <f t="shared" si="2"/>
        <v>36000000</v>
      </c>
      <c r="K9" s="26" t="s">
        <v>284</v>
      </c>
    </row>
    <row r="10" spans="1:11" ht="12.75" customHeight="1">
      <c r="A10" s="20" t="s">
        <v>37</v>
      </c>
      <c r="B10" s="20" t="s">
        <v>24</v>
      </c>
      <c r="C10" s="22" t="s">
        <v>114</v>
      </c>
      <c r="D10" s="24">
        <v>45447</v>
      </c>
      <c r="E10" s="24">
        <v>45649</v>
      </c>
      <c r="F10" s="23">
        <f t="shared" si="1"/>
        <v>202</v>
      </c>
      <c r="G10" s="21">
        <v>23466667</v>
      </c>
      <c r="H10" s="14">
        <f t="shared" si="0"/>
        <v>0</v>
      </c>
      <c r="I10" s="13">
        <v>0</v>
      </c>
      <c r="J10" s="21">
        <f t="shared" si="2"/>
        <v>23466667</v>
      </c>
      <c r="K10" s="25" t="s">
        <v>212</v>
      </c>
    </row>
    <row r="11" spans="1:11" ht="12.75" customHeight="1">
      <c r="A11" s="20" t="s">
        <v>38</v>
      </c>
      <c r="B11" s="20" t="s">
        <v>24</v>
      </c>
      <c r="C11" s="22" t="s">
        <v>115</v>
      </c>
      <c r="D11" s="24">
        <v>45447</v>
      </c>
      <c r="E11" s="24">
        <v>45656</v>
      </c>
      <c r="F11" s="23">
        <f t="shared" si="1"/>
        <v>209</v>
      </c>
      <c r="G11" s="21">
        <v>49000000</v>
      </c>
      <c r="H11" s="14">
        <f t="shared" si="0"/>
        <v>0</v>
      </c>
      <c r="I11" s="13">
        <v>0</v>
      </c>
      <c r="J11" s="21">
        <f t="shared" si="2"/>
        <v>49000000</v>
      </c>
      <c r="K11" s="25" t="s">
        <v>213</v>
      </c>
    </row>
    <row r="12" spans="1:11" ht="12.75" customHeight="1">
      <c r="A12" s="20" t="s">
        <v>39</v>
      </c>
      <c r="B12" s="20" t="s">
        <v>24</v>
      </c>
      <c r="C12" s="22" t="s">
        <v>116</v>
      </c>
      <c r="D12" s="24">
        <v>45449</v>
      </c>
      <c r="E12" s="24">
        <v>45656</v>
      </c>
      <c r="F12" s="23">
        <f t="shared" si="1"/>
        <v>207</v>
      </c>
      <c r="G12" s="21">
        <v>67620000</v>
      </c>
      <c r="H12" s="14">
        <f t="shared" si="0"/>
        <v>0</v>
      </c>
      <c r="I12" s="13">
        <v>0</v>
      </c>
      <c r="J12" s="21">
        <f t="shared" si="2"/>
        <v>67620000</v>
      </c>
      <c r="K12" s="25" t="s">
        <v>214</v>
      </c>
    </row>
    <row r="13" spans="1:11" ht="12.75" customHeight="1">
      <c r="A13" s="20" t="s">
        <v>40</v>
      </c>
      <c r="B13" s="20" t="s">
        <v>24</v>
      </c>
      <c r="C13" s="22" t="s">
        <v>117</v>
      </c>
      <c r="D13" s="24">
        <v>45447</v>
      </c>
      <c r="E13" s="24">
        <v>45656</v>
      </c>
      <c r="F13" s="23">
        <f t="shared" si="1"/>
        <v>209</v>
      </c>
      <c r="G13" s="21">
        <v>39200000</v>
      </c>
      <c r="H13" s="14">
        <f t="shared" si="0"/>
        <v>0</v>
      </c>
      <c r="I13" s="13">
        <v>0</v>
      </c>
      <c r="J13" s="21">
        <f t="shared" si="2"/>
        <v>39200000</v>
      </c>
      <c r="K13" s="25" t="s">
        <v>215</v>
      </c>
    </row>
    <row r="14" spans="1:11" ht="12.75" customHeight="1">
      <c r="A14" s="20" t="s">
        <v>41</v>
      </c>
      <c r="B14" s="20" t="s">
        <v>24</v>
      </c>
      <c r="C14" s="22" t="s">
        <v>118</v>
      </c>
      <c r="D14" s="24">
        <v>45447</v>
      </c>
      <c r="E14" s="24">
        <v>45656</v>
      </c>
      <c r="F14" s="23">
        <f t="shared" si="1"/>
        <v>209</v>
      </c>
      <c r="G14" s="21">
        <v>57931120</v>
      </c>
      <c r="H14" s="14">
        <f t="shared" si="0"/>
        <v>0</v>
      </c>
      <c r="I14" s="13">
        <v>0</v>
      </c>
      <c r="J14" s="21">
        <f t="shared" si="2"/>
        <v>57931120</v>
      </c>
      <c r="K14" s="25" t="s">
        <v>216</v>
      </c>
    </row>
    <row r="15" spans="1:11" ht="12.75" customHeight="1">
      <c r="A15" s="20" t="s">
        <v>42</v>
      </c>
      <c r="B15" s="20" t="s">
        <v>24</v>
      </c>
      <c r="C15" s="22" t="s">
        <v>119</v>
      </c>
      <c r="D15" s="24">
        <v>45450</v>
      </c>
      <c r="E15" s="24">
        <v>45656</v>
      </c>
      <c r="F15" s="23">
        <f t="shared" si="1"/>
        <v>206</v>
      </c>
      <c r="G15" s="21">
        <v>43645956</v>
      </c>
      <c r="H15" s="14">
        <f t="shared" si="0"/>
        <v>0</v>
      </c>
      <c r="I15" s="13">
        <v>0</v>
      </c>
      <c r="J15" s="21">
        <f t="shared" si="2"/>
        <v>43645956</v>
      </c>
      <c r="K15" s="25" t="s">
        <v>217</v>
      </c>
    </row>
    <row r="16" spans="1:11" ht="12.75" customHeight="1">
      <c r="A16" s="20" t="s">
        <v>43</v>
      </c>
      <c r="B16" s="20" t="s">
        <v>24</v>
      </c>
      <c r="C16" s="22" t="s">
        <v>120</v>
      </c>
      <c r="D16" s="24">
        <v>45468</v>
      </c>
      <c r="E16" s="24">
        <v>45656</v>
      </c>
      <c r="F16" s="23">
        <f t="shared" si="1"/>
        <v>188</v>
      </c>
      <c r="G16" s="21">
        <v>63666667</v>
      </c>
      <c r="H16" s="14">
        <f t="shared" si="0"/>
        <v>0</v>
      </c>
      <c r="I16" s="13">
        <v>0</v>
      </c>
      <c r="J16" s="21">
        <f t="shared" si="2"/>
        <v>63666667</v>
      </c>
      <c r="K16" s="25" t="s">
        <v>218</v>
      </c>
    </row>
    <row r="17" spans="1:11" ht="12.75" customHeight="1">
      <c r="A17" s="20" t="s">
        <v>44</v>
      </c>
      <c r="B17" s="20" t="s">
        <v>24</v>
      </c>
      <c r="C17" s="22" t="s">
        <v>119</v>
      </c>
      <c r="D17" s="24">
        <v>45448</v>
      </c>
      <c r="E17" s="24">
        <v>45656</v>
      </c>
      <c r="F17" s="23">
        <f t="shared" si="1"/>
        <v>208</v>
      </c>
      <c r="G17" s="21">
        <v>43645956</v>
      </c>
      <c r="H17" s="14">
        <f t="shared" si="0"/>
        <v>0</v>
      </c>
      <c r="I17" s="13">
        <v>0</v>
      </c>
      <c r="J17" s="21">
        <f t="shared" si="2"/>
        <v>43645956</v>
      </c>
      <c r="K17" s="25" t="s">
        <v>219</v>
      </c>
    </row>
    <row r="18" spans="1:11" ht="12.75" customHeight="1">
      <c r="A18" s="20" t="s">
        <v>45</v>
      </c>
      <c r="B18" s="20" t="s">
        <v>24</v>
      </c>
      <c r="C18" s="20" t="s">
        <v>121</v>
      </c>
      <c r="D18" s="24">
        <v>45447</v>
      </c>
      <c r="E18" s="24">
        <v>45656</v>
      </c>
      <c r="F18" s="23">
        <f t="shared" si="1"/>
        <v>209</v>
      </c>
      <c r="G18" s="21">
        <v>78038667</v>
      </c>
      <c r="H18" s="14">
        <f t="shared" si="0"/>
        <v>0</v>
      </c>
      <c r="I18" s="13">
        <v>0</v>
      </c>
      <c r="J18" s="21">
        <f t="shared" si="2"/>
        <v>78038667</v>
      </c>
      <c r="K18" s="25" t="s">
        <v>220</v>
      </c>
    </row>
    <row r="19" spans="1:11" ht="12.75" customHeight="1">
      <c r="A19" s="20" t="s">
        <v>46</v>
      </c>
      <c r="B19" s="20" t="s">
        <v>24</v>
      </c>
      <c r="C19" s="22" t="s">
        <v>122</v>
      </c>
      <c r="D19" s="24">
        <v>45447</v>
      </c>
      <c r="E19" s="24">
        <v>45656</v>
      </c>
      <c r="F19" s="23">
        <f t="shared" si="1"/>
        <v>209</v>
      </c>
      <c r="G19" s="21">
        <v>56411271</v>
      </c>
      <c r="H19" s="14">
        <f t="shared" si="0"/>
        <v>0</v>
      </c>
      <c r="I19" s="13">
        <v>0</v>
      </c>
      <c r="J19" s="21">
        <f t="shared" si="2"/>
        <v>56411271</v>
      </c>
      <c r="K19" s="25" t="s">
        <v>221</v>
      </c>
    </row>
    <row r="20" spans="1:11" ht="12.75" customHeight="1">
      <c r="A20" s="20" t="s">
        <v>47</v>
      </c>
      <c r="B20" s="20" t="s">
        <v>24</v>
      </c>
      <c r="C20" s="22" t="s">
        <v>123</v>
      </c>
      <c r="D20" s="24">
        <v>45448</v>
      </c>
      <c r="E20" s="24">
        <v>45656</v>
      </c>
      <c r="F20" s="23">
        <f t="shared" si="1"/>
        <v>208</v>
      </c>
      <c r="G20" s="21">
        <v>88320000</v>
      </c>
      <c r="H20" s="14">
        <f t="shared" si="0"/>
        <v>0</v>
      </c>
      <c r="I20" s="13">
        <v>0</v>
      </c>
      <c r="J20" s="21">
        <f t="shared" si="2"/>
        <v>88320000</v>
      </c>
      <c r="K20" s="25" t="s">
        <v>285</v>
      </c>
    </row>
    <row r="21" spans="1:11" ht="12.75" customHeight="1">
      <c r="A21" s="20" t="s">
        <v>48</v>
      </c>
      <c r="B21" s="20" t="s">
        <v>24</v>
      </c>
      <c r="C21" s="22" t="s">
        <v>25</v>
      </c>
      <c r="D21" s="24">
        <v>45460</v>
      </c>
      <c r="E21" s="24">
        <v>45656</v>
      </c>
      <c r="F21" s="23">
        <f t="shared" si="1"/>
        <v>196</v>
      </c>
      <c r="G21" s="21">
        <v>32800000</v>
      </c>
      <c r="H21" s="14">
        <f t="shared" si="0"/>
        <v>0</v>
      </c>
      <c r="I21" s="13">
        <v>0</v>
      </c>
      <c r="J21" s="21">
        <f t="shared" si="2"/>
        <v>32800000</v>
      </c>
      <c r="K21" s="25" t="s">
        <v>222</v>
      </c>
    </row>
    <row r="22" spans="1:11" ht="12.75" customHeight="1">
      <c r="A22" s="20" t="s">
        <v>49</v>
      </c>
      <c r="B22" s="20" t="s">
        <v>24</v>
      </c>
      <c r="C22" s="20" t="s">
        <v>25</v>
      </c>
      <c r="D22" s="24">
        <v>45454</v>
      </c>
      <c r="E22" s="24">
        <v>45656</v>
      </c>
      <c r="F22" s="23">
        <f t="shared" si="1"/>
        <v>202</v>
      </c>
      <c r="G22" s="21">
        <v>70666667</v>
      </c>
      <c r="H22" s="14">
        <f t="shared" si="0"/>
        <v>0</v>
      </c>
      <c r="I22" s="13">
        <v>0</v>
      </c>
      <c r="J22" s="21">
        <f t="shared" si="2"/>
        <v>70666667</v>
      </c>
      <c r="K22" s="25" t="s">
        <v>223</v>
      </c>
    </row>
    <row r="23" spans="1:11" ht="12.75" customHeight="1">
      <c r="A23" s="20" t="s">
        <v>50</v>
      </c>
      <c r="B23" s="20" t="s">
        <v>24</v>
      </c>
      <c r="C23" s="22" t="s">
        <v>25</v>
      </c>
      <c r="D23" s="24">
        <v>45455</v>
      </c>
      <c r="E23" s="24">
        <v>45656</v>
      </c>
      <c r="F23" s="23">
        <f t="shared" si="1"/>
        <v>201</v>
      </c>
      <c r="G23" s="21">
        <v>40800000</v>
      </c>
      <c r="H23" s="14">
        <f t="shared" si="0"/>
        <v>0</v>
      </c>
      <c r="I23" s="13">
        <v>0</v>
      </c>
      <c r="J23" s="21">
        <f t="shared" si="2"/>
        <v>40800000</v>
      </c>
      <c r="K23" s="25" t="s">
        <v>224</v>
      </c>
    </row>
    <row r="24" spans="1:11" ht="12.75" customHeight="1">
      <c r="A24" s="20" t="s">
        <v>51</v>
      </c>
      <c r="B24" s="20" t="s">
        <v>24</v>
      </c>
      <c r="C24" s="22" t="s">
        <v>25</v>
      </c>
      <c r="D24" s="24">
        <v>45456</v>
      </c>
      <c r="E24" s="24">
        <v>45656</v>
      </c>
      <c r="F24" s="23">
        <f t="shared" si="1"/>
        <v>200</v>
      </c>
      <c r="G24" s="21">
        <v>82000000</v>
      </c>
      <c r="H24" s="14">
        <f t="shared" si="0"/>
        <v>0</v>
      </c>
      <c r="I24" s="13">
        <v>0</v>
      </c>
      <c r="J24" s="21">
        <f t="shared" si="2"/>
        <v>82000000</v>
      </c>
      <c r="K24" s="25" t="s">
        <v>225</v>
      </c>
    </row>
    <row r="25" spans="1:11" ht="12.75" customHeight="1">
      <c r="A25" s="20" t="s">
        <v>52</v>
      </c>
      <c r="B25" s="20" t="s">
        <v>24</v>
      </c>
      <c r="C25" s="22" t="s">
        <v>25</v>
      </c>
      <c r="D25" s="24">
        <v>45447</v>
      </c>
      <c r="E25" s="24">
        <v>45656</v>
      </c>
      <c r="F25" s="23">
        <f t="shared" si="1"/>
        <v>209</v>
      </c>
      <c r="G25" s="21">
        <v>56533333</v>
      </c>
      <c r="H25" s="14">
        <f t="shared" si="0"/>
        <v>0</v>
      </c>
      <c r="I25" s="13">
        <v>0</v>
      </c>
      <c r="J25" s="21">
        <f t="shared" si="2"/>
        <v>56533333</v>
      </c>
      <c r="K25" s="25" t="s">
        <v>226</v>
      </c>
    </row>
    <row r="26" spans="1:11" ht="12.75" customHeight="1">
      <c r="A26" s="20" t="s">
        <v>53</v>
      </c>
      <c r="B26" s="20" t="s">
        <v>24</v>
      </c>
      <c r="C26" s="20" t="s">
        <v>124</v>
      </c>
      <c r="D26" s="24">
        <v>45448</v>
      </c>
      <c r="E26" s="24">
        <v>45645</v>
      </c>
      <c r="F26" s="23">
        <f t="shared" si="1"/>
        <v>197</v>
      </c>
      <c r="G26" s="21">
        <v>45500000</v>
      </c>
      <c r="H26" s="14">
        <f t="shared" si="0"/>
        <v>0</v>
      </c>
      <c r="I26" s="13">
        <v>0</v>
      </c>
      <c r="J26" s="21">
        <f t="shared" si="2"/>
        <v>45500000</v>
      </c>
      <c r="K26" s="25" t="s">
        <v>227</v>
      </c>
    </row>
    <row r="27" spans="1:11" ht="12.75" customHeight="1">
      <c r="A27" s="20" t="s">
        <v>54</v>
      </c>
      <c r="B27" s="20" t="s">
        <v>24</v>
      </c>
      <c r="C27" s="22" t="s">
        <v>125</v>
      </c>
      <c r="D27" s="24">
        <v>45450</v>
      </c>
      <c r="E27" s="24">
        <v>45656</v>
      </c>
      <c r="F27" s="23">
        <f t="shared" si="1"/>
        <v>206</v>
      </c>
      <c r="G27" s="21">
        <v>35166667</v>
      </c>
      <c r="H27" s="14">
        <f t="shared" si="0"/>
        <v>0</v>
      </c>
      <c r="I27" s="13">
        <v>0</v>
      </c>
      <c r="J27" s="21">
        <f t="shared" si="2"/>
        <v>35166667</v>
      </c>
      <c r="K27" s="25" t="s">
        <v>228</v>
      </c>
    </row>
    <row r="28" spans="1:11" ht="12.75" customHeight="1">
      <c r="A28" s="20" t="s">
        <v>55</v>
      </c>
      <c r="B28" s="20" t="s">
        <v>106</v>
      </c>
      <c r="C28" s="22" t="s">
        <v>126</v>
      </c>
      <c r="D28" s="24">
        <v>45454</v>
      </c>
      <c r="E28" s="24">
        <v>45641</v>
      </c>
      <c r="F28" s="23">
        <f t="shared" si="1"/>
        <v>187</v>
      </c>
      <c r="G28" s="21">
        <v>30980331720</v>
      </c>
      <c r="H28" s="14">
        <f t="shared" si="0"/>
        <v>0</v>
      </c>
      <c r="I28" s="13">
        <v>0</v>
      </c>
      <c r="J28" s="21">
        <f t="shared" si="2"/>
        <v>30980331720</v>
      </c>
      <c r="K28" s="25" t="s">
        <v>229</v>
      </c>
    </row>
    <row r="29" spans="1:11" ht="12.75" customHeight="1">
      <c r="A29" s="20" t="s">
        <v>56</v>
      </c>
      <c r="B29" s="20" t="s">
        <v>105</v>
      </c>
      <c r="C29" s="20" t="s">
        <v>127</v>
      </c>
      <c r="D29" s="24">
        <v>45447</v>
      </c>
      <c r="E29" s="24">
        <v>45477</v>
      </c>
      <c r="F29" s="23">
        <f t="shared" si="1"/>
        <v>30</v>
      </c>
      <c r="G29" s="21">
        <v>40130600</v>
      </c>
      <c r="H29" s="14">
        <f t="shared" si="0"/>
        <v>0</v>
      </c>
      <c r="I29" s="13">
        <v>0</v>
      </c>
      <c r="J29" s="21">
        <f t="shared" si="2"/>
        <v>40130600</v>
      </c>
      <c r="K29" s="25" t="s">
        <v>280</v>
      </c>
    </row>
    <row r="30" spans="1:11" ht="12.75" customHeight="1">
      <c r="A30" s="20" t="s">
        <v>57</v>
      </c>
      <c r="B30" s="20" t="s">
        <v>105</v>
      </c>
      <c r="C30" s="22" t="s">
        <v>127</v>
      </c>
      <c r="D30" s="24">
        <v>45447</v>
      </c>
      <c r="E30" s="24">
        <v>45477</v>
      </c>
      <c r="F30" s="23">
        <f t="shared" si="1"/>
        <v>30</v>
      </c>
      <c r="G30" s="21">
        <v>10489612</v>
      </c>
      <c r="H30" s="14">
        <f t="shared" si="0"/>
        <v>0</v>
      </c>
      <c r="I30" s="13">
        <v>0</v>
      </c>
      <c r="J30" s="21">
        <f t="shared" si="2"/>
        <v>10489612</v>
      </c>
      <c r="K30" s="25" t="s">
        <v>281</v>
      </c>
    </row>
    <row r="31" spans="1:11" ht="12.75" customHeight="1">
      <c r="A31" s="20" t="s">
        <v>58</v>
      </c>
      <c r="B31" s="20" t="s">
        <v>105</v>
      </c>
      <c r="C31" s="22" t="s">
        <v>127</v>
      </c>
      <c r="D31" s="24">
        <v>45447</v>
      </c>
      <c r="E31" s="24">
        <v>45477</v>
      </c>
      <c r="F31" s="23">
        <f t="shared" si="1"/>
        <v>30</v>
      </c>
      <c r="G31" s="21">
        <v>12528345</v>
      </c>
      <c r="H31" s="14">
        <f t="shared" si="0"/>
        <v>0</v>
      </c>
      <c r="I31" s="13">
        <v>0</v>
      </c>
      <c r="J31" s="21">
        <f t="shared" si="2"/>
        <v>12528345</v>
      </c>
      <c r="K31" s="25" t="s">
        <v>282</v>
      </c>
    </row>
    <row r="32" spans="1:11" ht="12.75" customHeight="1">
      <c r="A32" s="20" t="s">
        <v>59</v>
      </c>
      <c r="B32" s="20" t="s">
        <v>24</v>
      </c>
      <c r="C32" s="22" t="s">
        <v>27</v>
      </c>
      <c r="D32" s="24">
        <v>45449</v>
      </c>
      <c r="E32" s="24">
        <v>45656</v>
      </c>
      <c r="F32" s="23">
        <f t="shared" si="1"/>
        <v>207</v>
      </c>
      <c r="G32" s="21">
        <v>35000000</v>
      </c>
      <c r="H32" s="14">
        <f t="shared" si="0"/>
        <v>0</v>
      </c>
      <c r="I32" s="13">
        <v>0</v>
      </c>
      <c r="J32" s="21">
        <f t="shared" si="2"/>
        <v>35000000</v>
      </c>
      <c r="K32" s="25" t="s">
        <v>286</v>
      </c>
    </row>
    <row r="33" spans="1:11" ht="12.75" customHeight="1">
      <c r="A33" s="20" t="s">
        <v>60</v>
      </c>
      <c r="B33" s="20" t="s">
        <v>24</v>
      </c>
      <c r="C33" s="22" t="s">
        <v>25</v>
      </c>
      <c r="D33" s="24">
        <v>45454</v>
      </c>
      <c r="E33" s="24">
        <v>45656</v>
      </c>
      <c r="F33" s="23">
        <f t="shared" si="1"/>
        <v>202</v>
      </c>
      <c r="G33" s="21">
        <v>68333333</v>
      </c>
      <c r="H33" s="14">
        <f t="shared" si="0"/>
        <v>0</v>
      </c>
      <c r="I33" s="13">
        <v>0</v>
      </c>
      <c r="J33" s="21">
        <f t="shared" si="2"/>
        <v>68333333</v>
      </c>
      <c r="K33" s="25" t="s">
        <v>230</v>
      </c>
    </row>
    <row r="34" spans="1:11" ht="12.75" customHeight="1">
      <c r="A34" s="20" t="s">
        <v>61</v>
      </c>
      <c r="B34" s="20" t="s">
        <v>24</v>
      </c>
      <c r="C34" s="22" t="s">
        <v>128</v>
      </c>
      <c r="D34" s="24">
        <v>45455</v>
      </c>
      <c r="E34" s="24">
        <v>45607</v>
      </c>
      <c r="F34" s="23">
        <f t="shared" si="1"/>
        <v>152</v>
      </c>
      <c r="G34" s="21">
        <v>60690000</v>
      </c>
      <c r="H34" s="14">
        <f t="shared" si="0"/>
        <v>0</v>
      </c>
      <c r="I34" s="13">
        <v>0</v>
      </c>
      <c r="J34" s="21">
        <f t="shared" si="2"/>
        <v>60690000</v>
      </c>
      <c r="K34" s="25" t="s">
        <v>231</v>
      </c>
    </row>
    <row r="35" spans="1:11" ht="12.75" customHeight="1">
      <c r="A35" s="20" t="s">
        <v>62</v>
      </c>
      <c r="B35" s="20" t="s">
        <v>24</v>
      </c>
      <c r="C35" s="22" t="s">
        <v>25</v>
      </c>
      <c r="D35" s="24">
        <v>45467</v>
      </c>
      <c r="E35" s="24">
        <v>45656</v>
      </c>
      <c r="F35" s="23">
        <f t="shared" si="1"/>
        <v>189</v>
      </c>
      <c r="G35" s="21">
        <v>51733333</v>
      </c>
      <c r="H35" s="14">
        <f t="shared" ref="H35:H66" si="3">I35/G35</f>
        <v>0</v>
      </c>
      <c r="I35" s="13">
        <v>0</v>
      </c>
      <c r="J35" s="21">
        <f t="shared" si="2"/>
        <v>51733333</v>
      </c>
      <c r="K35" s="25" t="s">
        <v>232</v>
      </c>
    </row>
    <row r="36" spans="1:11" ht="12.75" customHeight="1">
      <c r="A36" s="20" t="s">
        <v>63</v>
      </c>
      <c r="B36" s="20" t="s">
        <v>24</v>
      </c>
      <c r="C36" s="22" t="s">
        <v>25</v>
      </c>
      <c r="D36" s="24">
        <v>45463</v>
      </c>
      <c r="E36" s="24">
        <v>45656</v>
      </c>
      <c r="F36" s="23">
        <f t="shared" si="1"/>
        <v>193</v>
      </c>
      <c r="G36" s="21">
        <v>51466667</v>
      </c>
      <c r="H36" s="14">
        <f t="shared" si="3"/>
        <v>0</v>
      </c>
      <c r="I36" s="13">
        <v>0</v>
      </c>
      <c r="J36" s="21">
        <f t="shared" si="2"/>
        <v>51466667</v>
      </c>
      <c r="K36" s="25" t="s">
        <v>233</v>
      </c>
    </row>
    <row r="37" spans="1:11" ht="12.75" customHeight="1">
      <c r="A37" s="20" t="s">
        <v>64</v>
      </c>
      <c r="B37" s="20" t="s">
        <v>24</v>
      </c>
      <c r="C37" s="20" t="s">
        <v>25</v>
      </c>
      <c r="D37" s="24">
        <v>45460</v>
      </c>
      <c r="E37" s="24">
        <v>45656</v>
      </c>
      <c r="F37" s="23">
        <f t="shared" si="1"/>
        <v>196</v>
      </c>
      <c r="G37" s="21">
        <v>45500000</v>
      </c>
      <c r="H37" s="14">
        <f t="shared" si="3"/>
        <v>0</v>
      </c>
      <c r="I37" s="13">
        <v>0</v>
      </c>
      <c r="J37" s="21">
        <f t="shared" si="2"/>
        <v>45500000</v>
      </c>
      <c r="K37" s="25" t="s">
        <v>234</v>
      </c>
    </row>
    <row r="38" spans="1:11" ht="12.75" customHeight="1">
      <c r="A38" s="20" t="s">
        <v>65</v>
      </c>
      <c r="B38" s="20" t="s">
        <v>24</v>
      </c>
      <c r="C38" s="22" t="s">
        <v>129</v>
      </c>
      <c r="D38" s="24">
        <v>45463</v>
      </c>
      <c r="E38" s="24">
        <v>45577</v>
      </c>
      <c r="F38" s="23">
        <f t="shared" si="1"/>
        <v>114</v>
      </c>
      <c r="G38" s="21">
        <v>796000000</v>
      </c>
      <c r="H38" s="14">
        <f t="shared" si="3"/>
        <v>0</v>
      </c>
      <c r="I38" s="13">
        <v>0</v>
      </c>
      <c r="J38" s="21">
        <f t="shared" si="2"/>
        <v>796000000</v>
      </c>
      <c r="K38" s="25" t="s">
        <v>235</v>
      </c>
    </row>
    <row r="39" spans="1:11" ht="12.75" customHeight="1">
      <c r="A39" s="20" t="s">
        <v>66</v>
      </c>
      <c r="B39" s="20" t="s">
        <v>24</v>
      </c>
      <c r="C39" s="22" t="s">
        <v>130</v>
      </c>
      <c r="D39" s="24">
        <v>45456</v>
      </c>
      <c r="E39" s="24">
        <v>45656</v>
      </c>
      <c r="F39" s="23">
        <f t="shared" si="1"/>
        <v>200</v>
      </c>
      <c r="G39" s="21">
        <v>70000000</v>
      </c>
      <c r="H39" s="14">
        <f t="shared" si="3"/>
        <v>0</v>
      </c>
      <c r="I39" s="13">
        <v>0</v>
      </c>
      <c r="J39" s="21">
        <f t="shared" si="2"/>
        <v>70000000</v>
      </c>
      <c r="K39" s="25" t="s">
        <v>236</v>
      </c>
    </row>
    <row r="40" spans="1:11" ht="12.75" customHeight="1">
      <c r="A40" s="20" t="s">
        <v>67</v>
      </c>
      <c r="B40" s="20" t="s">
        <v>24</v>
      </c>
      <c r="C40" s="20" t="s">
        <v>131</v>
      </c>
      <c r="D40" s="24">
        <v>45461</v>
      </c>
      <c r="E40" s="24">
        <v>45656</v>
      </c>
      <c r="F40" s="23">
        <f t="shared" si="1"/>
        <v>195</v>
      </c>
      <c r="G40" s="21">
        <v>65000000</v>
      </c>
      <c r="H40" s="14">
        <f t="shared" si="3"/>
        <v>0</v>
      </c>
      <c r="I40" s="13">
        <v>0</v>
      </c>
      <c r="J40" s="21">
        <f t="shared" si="2"/>
        <v>65000000</v>
      </c>
      <c r="K40" s="25" t="s">
        <v>237</v>
      </c>
    </row>
    <row r="41" spans="1:11" ht="12.75" customHeight="1">
      <c r="A41" s="20" t="s">
        <v>68</v>
      </c>
      <c r="B41" s="20" t="s">
        <v>24</v>
      </c>
      <c r="C41" s="22" t="s">
        <v>26</v>
      </c>
      <c r="D41" s="24">
        <v>45454</v>
      </c>
      <c r="E41" s="24">
        <v>45606</v>
      </c>
      <c r="F41" s="23">
        <f t="shared" si="1"/>
        <v>152</v>
      </c>
      <c r="G41" s="21">
        <v>51000000</v>
      </c>
      <c r="H41" s="14">
        <f t="shared" si="3"/>
        <v>0</v>
      </c>
      <c r="I41" s="13">
        <v>0</v>
      </c>
      <c r="J41" s="21">
        <f t="shared" si="2"/>
        <v>51000000</v>
      </c>
      <c r="K41" s="25" t="s">
        <v>238</v>
      </c>
    </row>
    <row r="42" spans="1:11" ht="12.75" customHeight="1">
      <c r="A42" s="20" t="s">
        <v>69</v>
      </c>
      <c r="B42" s="20" t="s">
        <v>24</v>
      </c>
      <c r="C42" s="22" t="s">
        <v>132</v>
      </c>
      <c r="D42" s="24">
        <v>45454</v>
      </c>
      <c r="E42" s="24">
        <v>45606</v>
      </c>
      <c r="F42" s="23">
        <f t="shared" si="1"/>
        <v>152</v>
      </c>
      <c r="G42" s="21">
        <v>40989000</v>
      </c>
      <c r="H42" s="14">
        <f t="shared" si="3"/>
        <v>0</v>
      </c>
      <c r="I42" s="13">
        <v>0</v>
      </c>
      <c r="J42" s="21">
        <f t="shared" si="2"/>
        <v>40989000</v>
      </c>
      <c r="K42" s="25" t="s">
        <v>239</v>
      </c>
    </row>
    <row r="43" spans="1:11" ht="12.75" customHeight="1">
      <c r="A43" s="20" t="s">
        <v>70</v>
      </c>
      <c r="B43" s="20" t="s">
        <v>24</v>
      </c>
      <c r="C43" s="22" t="s">
        <v>133</v>
      </c>
      <c r="D43" s="24">
        <v>45456</v>
      </c>
      <c r="E43" s="24">
        <v>45656</v>
      </c>
      <c r="F43" s="23">
        <f t="shared" si="1"/>
        <v>200</v>
      </c>
      <c r="G43" s="21">
        <v>82367367</v>
      </c>
      <c r="H43" s="14">
        <f t="shared" si="3"/>
        <v>0</v>
      </c>
      <c r="I43" s="13">
        <v>0</v>
      </c>
      <c r="J43" s="21">
        <f t="shared" si="2"/>
        <v>82367367</v>
      </c>
      <c r="K43" s="25" t="s">
        <v>240</v>
      </c>
    </row>
    <row r="44" spans="1:11" ht="12.75" customHeight="1">
      <c r="A44" s="20" t="s">
        <v>71</v>
      </c>
      <c r="B44" s="20" t="s">
        <v>24</v>
      </c>
      <c r="C44" s="22" t="s">
        <v>134</v>
      </c>
      <c r="D44" s="24">
        <v>45454</v>
      </c>
      <c r="E44" s="24">
        <v>45656</v>
      </c>
      <c r="F44" s="23">
        <f t="shared" si="1"/>
        <v>202</v>
      </c>
      <c r="G44" s="21">
        <v>24724395</v>
      </c>
      <c r="H44" s="14">
        <f t="shared" si="3"/>
        <v>0</v>
      </c>
      <c r="I44" s="13">
        <v>0</v>
      </c>
      <c r="J44" s="21">
        <f t="shared" si="2"/>
        <v>24724395</v>
      </c>
      <c r="K44" s="25" t="s">
        <v>241</v>
      </c>
    </row>
    <row r="45" spans="1:11" ht="12.75" customHeight="1">
      <c r="A45" s="20" t="s">
        <v>72</v>
      </c>
      <c r="B45" s="20" t="s">
        <v>106</v>
      </c>
      <c r="C45" s="22" t="s">
        <v>135</v>
      </c>
      <c r="D45" s="24">
        <v>45461</v>
      </c>
      <c r="E45" s="24">
        <v>45656</v>
      </c>
      <c r="F45" s="23">
        <f t="shared" si="1"/>
        <v>195</v>
      </c>
      <c r="G45" s="21">
        <v>5497119906</v>
      </c>
      <c r="H45" s="14">
        <f t="shared" si="3"/>
        <v>0</v>
      </c>
      <c r="I45" s="13">
        <v>0</v>
      </c>
      <c r="J45" s="21">
        <f t="shared" si="2"/>
        <v>5497119906</v>
      </c>
      <c r="K45" s="25" t="s">
        <v>242</v>
      </c>
    </row>
    <row r="46" spans="1:11" ht="12.75" customHeight="1">
      <c r="A46" s="20" t="s">
        <v>73</v>
      </c>
      <c r="B46" s="20" t="s">
        <v>24</v>
      </c>
      <c r="C46" s="20" t="s">
        <v>136</v>
      </c>
      <c r="D46" s="24">
        <v>45456</v>
      </c>
      <c r="E46" s="24">
        <v>45656</v>
      </c>
      <c r="F46" s="23">
        <f t="shared" si="1"/>
        <v>200</v>
      </c>
      <c r="G46" s="21">
        <v>60000000</v>
      </c>
      <c r="H46" s="14">
        <f t="shared" si="3"/>
        <v>0</v>
      </c>
      <c r="I46" s="13">
        <v>0</v>
      </c>
      <c r="J46" s="21">
        <f t="shared" si="2"/>
        <v>60000000</v>
      </c>
      <c r="K46" s="25" t="s">
        <v>243</v>
      </c>
    </row>
    <row r="47" spans="1:11" ht="12.75" customHeight="1">
      <c r="A47" s="20" t="s">
        <v>74</v>
      </c>
      <c r="B47" s="20" t="s">
        <v>24</v>
      </c>
      <c r="C47" s="20" t="s">
        <v>137</v>
      </c>
      <c r="D47" s="24">
        <v>45456</v>
      </c>
      <c r="E47" s="24">
        <v>45653</v>
      </c>
      <c r="F47" s="23">
        <f t="shared" si="1"/>
        <v>197</v>
      </c>
      <c r="G47" s="21">
        <v>65000000</v>
      </c>
      <c r="H47" s="14">
        <f t="shared" si="3"/>
        <v>0</v>
      </c>
      <c r="I47" s="13">
        <v>0</v>
      </c>
      <c r="J47" s="21">
        <f t="shared" si="2"/>
        <v>65000000</v>
      </c>
      <c r="K47" s="25" t="s">
        <v>244</v>
      </c>
    </row>
    <row r="48" spans="1:11" ht="12.75" customHeight="1">
      <c r="A48" s="20" t="s">
        <v>75</v>
      </c>
      <c r="B48" s="20" t="s">
        <v>24</v>
      </c>
      <c r="C48" s="20" t="s">
        <v>138</v>
      </c>
      <c r="D48" s="24">
        <v>45460</v>
      </c>
      <c r="E48" s="24">
        <v>45641</v>
      </c>
      <c r="F48" s="23">
        <f t="shared" si="1"/>
        <v>181</v>
      </c>
      <c r="G48" s="21">
        <v>10778000000</v>
      </c>
      <c r="H48" s="14">
        <f t="shared" si="3"/>
        <v>0</v>
      </c>
      <c r="I48" s="13">
        <v>0</v>
      </c>
      <c r="J48" s="21">
        <f t="shared" si="2"/>
        <v>10778000000</v>
      </c>
      <c r="K48" s="25" t="s">
        <v>245</v>
      </c>
    </row>
    <row r="49" spans="1:11" ht="12.75" customHeight="1">
      <c r="A49" s="20" t="s">
        <v>76</v>
      </c>
      <c r="B49" s="20" t="s">
        <v>24</v>
      </c>
      <c r="C49" s="22" t="s">
        <v>139</v>
      </c>
      <c r="D49" s="24">
        <v>45460</v>
      </c>
      <c r="E49" s="24">
        <v>45641</v>
      </c>
      <c r="F49" s="23">
        <f t="shared" si="1"/>
        <v>181</v>
      </c>
      <c r="G49" s="21">
        <v>2300000000</v>
      </c>
      <c r="H49" s="14">
        <f t="shared" si="3"/>
        <v>0</v>
      </c>
      <c r="I49" s="13">
        <v>0</v>
      </c>
      <c r="J49" s="21">
        <f t="shared" si="2"/>
        <v>2300000000</v>
      </c>
      <c r="K49" s="25" t="s">
        <v>246</v>
      </c>
    </row>
    <row r="50" spans="1:11" ht="12.75" customHeight="1">
      <c r="A50" s="20" t="s">
        <v>77</v>
      </c>
      <c r="B50" s="20" t="s">
        <v>24</v>
      </c>
      <c r="C50" s="22" t="s">
        <v>140</v>
      </c>
      <c r="D50" s="24">
        <v>45455</v>
      </c>
      <c r="E50" s="24">
        <v>45591</v>
      </c>
      <c r="F50" s="23">
        <f t="shared" si="1"/>
        <v>136</v>
      </c>
      <c r="G50" s="21">
        <v>45000000</v>
      </c>
      <c r="H50" s="14">
        <f t="shared" si="3"/>
        <v>0</v>
      </c>
      <c r="I50" s="13">
        <v>0</v>
      </c>
      <c r="J50" s="21">
        <f t="shared" si="2"/>
        <v>45000000</v>
      </c>
      <c r="K50" s="25" t="s">
        <v>247</v>
      </c>
    </row>
    <row r="51" spans="1:11" ht="12.75" customHeight="1">
      <c r="A51" s="20" t="s">
        <v>78</v>
      </c>
      <c r="B51" s="20" t="s">
        <v>24</v>
      </c>
      <c r="C51" s="22" t="s">
        <v>141</v>
      </c>
      <c r="D51" s="24">
        <v>45455</v>
      </c>
      <c r="E51" s="24">
        <v>45546</v>
      </c>
      <c r="F51" s="23">
        <f t="shared" si="1"/>
        <v>91</v>
      </c>
      <c r="G51" s="21">
        <v>27000000</v>
      </c>
      <c r="H51" s="14">
        <f t="shared" si="3"/>
        <v>0</v>
      </c>
      <c r="I51" s="13">
        <v>0</v>
      </c>
      <c r="J51" s="21">
        <f t="shared" si="2"/>
        <v>27000000</v>
      </c>
      <c r="K51" s="25" t="s">
        <v>248</v>
      </c>
    </row>
    <row r="52" spans="1:11" ht="12.75" customHeight="1">
      <c r="A52" s="20" t="s">
        <v>79</v>
      </c>
      <c r="B52" s="20" t="s">
        <v>24</v>
      </c>
      <c r="C52" s="22" t="s">
        <v>142</v>
      </c>
      <c r="D52" s="24">
        <v>45460</v>
      </c>
      <c r="E52" s="24">
        <v>45656</v>
      </c>
      <c r="F52" s="23">
        <f t="shared" si="1"/>
        <v>196</v>
      </c>
      <c r="G52" s="21">
        <v>65666667</v>
      </c>
      <c r="H52" s="14">
        <f t="shared" si="3"/>
        <v>0</v>
      </c>
      <c r="I52" s="13">
        <v>0</v>
      </c>
      <c r="J52" s="21">
        <f t="shared" si="2"/>
        <v>65666667</v>
      </c>
      <c r="K52" s="25" t="s">
        <v>249</v>
      </c>
    </row>
    <row r="53" spans="1:11" ht="12.75" customHeight="1">
      <c r="A53" s="20" t="s">
        <v>80</v>
      </c>
      <c r="B53" s="20" t="s">
        <v>24</v>
      </c>
      <c r="C53" s="22" t="s">
        <v>143</v>
      </c>
      <c r="D53" s="24">
        <v>45463</v>
      </c>
      <c r="E53" s="24">
        <v>45656</v>
      </c>
      <c r="F53" s="23">
        <f t="shared" si="1"/>
        <v>193</v>
      </c>
      <c r="G53" s="21">
        <v>98916005</v>
      </c>
      <c r="H53" s="14">
        <f t="shared" si="3"/>
        <v>0</v>
      </c>
      <c r="I53" s="13">
        <v>0</v>
      </c>
      <c r="J53" s="21">
        <f t="shared" si="2"/>
        <v>98916005</v>
      </c>
      <c r="K53" s="25" t="s">
        <v>250</v>
      </c>
    </row>
    <row r="54" spans="1:11" ht="12.75" customHeight="1">
      <c r="A54" s="20" t="s">
        <v>81</v>
      </c>
      <c r="B54" s="20" t="s">
        <v>24</v>
      </c>
      <c r="C54" s="20" t="s">
        <v>144</v>
      </c>
      <c r="D54" s="24">
        <v>45464</v>
      </c>
      <c r="E54" s="24">
        <v>45585</v>
      </c>
      <c r="F54" s="23">
        <f t="shared" si="1"/>
        <v>121</v>
      </c>
      <c r="G54" s="21">
        <v>32235012</v>
      </c>
      <c r="H54" s="14">
        <f t="shared" si="3"/>
        <v>0</v>
      </c>
      <c r="I54" s="13">
        <v>0</v>
      </c>
      <c r="J54" s="21">
        <f t="shared" si="2"/>
        <v>32235012</v>
      </c>
      <c r="K54" s="25" t="s">
        <v>251</v>
      </c>
    </row>
    <row r="55" spans="1:11" ht="12.75" customHeight="1">
      <c r="A55" s="20" t="s">
        <v>82</v>
      </c>
      <c r="B55" s="20" t="s">
        <v>24</v>
      </c>
      <c r="C55" s="22" t="s">
        <v>131</v>
      </c>
      <c r="D55" s="24">
        <v>45457</v>
      </c>
      <c r="E55" s="24">
        <v>45654</v>
      </c>
      <c r="F55" s="23">
        <f t="shared" si="1"/>
        <v>197</v>
      </c>
      <c r="G55" s="21">
        <v>65000000</v>
      </c>
      <c r="H55" s="14">
        <f t="shared" si="3"/>
        <v>0</v>
      </c>
      <c r="I55" s="13">
        <v>0</v>
      </c>
      <c r="J55" s="21">
        <f t="shared" si="2"/>
        <v>65000000</v>
      </c>
      <c r="K55" s="25" t="s">
        <v>252</v>
      </c>
    </row>
    <row r="56" spans="1:11" ht="12.75" customHeight="1">
      <c r="A56" s="20" t="s">
        <v>83</v>
      </c>
      <c r="B56" s="20" t="s">
        <v>24</v>
      </c>
      <c r="C56" s="22" t="s">
        <v>145</v>
      </c>
      <c r="D56" s="24">
        <v>45460</v>
      </c>
      <c r="E56" s="24">
        <v>45656</v>
      </c>
      <c r="F56" s="23">
        <f t="shared" si="1"/>
        <v>196</v>
      </c>
      <c r="G56" s="21">
        <v>55745040</v>
      </c>
      <c r="H56" s="14">
        <f t="shared" si="3"/>
        <v>0</v>
      </c>
      <c r="I56" s="13">
        <v>0</v>
      </c>
      <c r="J56" s="21">
        <f t="shared" si="2"/>
        <v>55745040</v>
      </c>
      <c r="K56" s="25" t="s">
        <v>253</v>
      </c>
    </row>
    <row r="57" spans="1:11" ht="12.75" customHeight="1">
      <c r="A57" s="20" t="s">
        <v>84</v>
      </c>
      <c r="B57" s="20" t="s">
        <v>24</v>
      </c>
      <c r="C57" s="22" t="s">
        <v>131</v>
      </c>
      <c r="D57" s="24">
        <v>45464</v>
      </c>
      <c r="E57" s="24">
        <v>45656</v>
      </c>
      <c r="F57" s="23">
        <f t="shared" si="1"/>
        <v>192</v>
      </c>
      <c r="G57" s="21">
        <v>57290077</v>
      </c>
      <c r="H57" s="14">
        <f t="shared" si="3"/>
        <v>0</v>
      </c>
      <c r="I57" s="13">
        <v>0</v>
      </c>
      <c r="J57" s="21">
        <f t="shared" si="2"/>
        <v>57290077</v>
      </c>
      <c r="K57" s="25" t="s">
        <v>254</v>
      </c>
    </row>
    <row r="58" spans="1:11" ht="12.75" customHeight="1">
      <c r="A58" s="20" t="s">
        <v>85</v>
      </c>
      <c r="B58" s="20" t="s">
        <v>24</v>
      </c>
      <c r="C58" s="22" t="s">
        <v>146</v>
      </c>
      <c r="D58" s="24">
        <v>45467</v>
      </c>
      <c r="E58" s="24">
        <v>45656</v>
      </c>
      <c r="F58" s="23">
        <f t="shared" si="1"/>
        <v>189</v>
      </c>
      <c r="G58" s="21">
        <v>40382707</v>
      </c>
      <c r="H58" s="14">
        <f t="shared" si="3"/>
        <v>0</v>
      </c>
      <c r="I58" s="13">
        <v>0</v>
      </c>
      <c r="J58" s="21">
        <f t="shared" si="2"/>
        <v>40382707</v>
      </c>
      <c r="K58" s="25" t="s">
        <v>255</v>
      </c>
    </row>
    <row r="59" spans="1:11" ht="12.75" customHeight="1">
      <c r="A59" s="20" t="s">
        <v>86</v>
      </c>
      <c r="B59" s="20" t="s">
        <v>24</v>
      </c>
      <c r="C59" s="20" t="s">
        <v>147</v>
      </c>
      <c r="D59" s="24">
        <v>45463</v>
      </c>
      <c r="E59" s="24">
        <v>45656</v>
      </c>
      <c r="F59" s="23">
        <f t="shared" si="1"/>
        <v>193</v>
      </c>
      <c r="G59" s="21">
        <v>27204341</v>
      </c>
      <c r="H59" s="14">
        <f t="shared" si="3"/>
        <v>0</v>
      </c>
      <c r="I59" s="13">
        <v>0</v>
      </c>
      <c r="J59" s="21">
        <f t="shared" si="2"/>
        <v>27204341</v>
      </c>
      <c r="K59" s="25" t="s">
        <v>256</v>
      </c>
    </row>
    <row r="60" spans="1:11" ht="12.75" customHeight="1">
      <c r="A60" s="20" t="s">
        <v>87</v>
      </c>
      <c r="B60" s="20" t="s">
        <v>24</v>
      </c>
      <c r="C60" s="20" t="s">
        <v>132</v>
      </c>
      <c r="D60" s="24">
        <v>45464</v>
      </c>
      <c r="E60" s="24">
        <v>45616</v>
      </c>
      <c r="F60" s="23">
        <f t="shared" si="1"/>
        <v>152</v>
      </c>
      <c r="G60" s="21">
        <v>40989000</v>
      </c>
      <c r="H60" s="14">
        <f t="shared" si="3"/>
        <v>0</v>
      </c>
      <c r="I60" s="13">
        <v>0</v>
      </c>
      <c r="J60" s="21">
        <f t="shared" si="2"/>
        <v>40989000</v>
      </c>
      <c r="K60" s="25" t="s">
        <v>257</v>
      </c>
    </row>
    <row r="61" spans="1:11" ht="12.75" customHeight="1">
      <c r="A61" s="20" t="s">
        <v>88</v>
      </c>
      <c r="B61" s="20" t="s">
        <v>24</v>
      </c>
      <c r="C61" s="20" t="s">
        <v>148</v>
      </c>
      <c r="D61" s="24">
        <v>45464</v>
      </c>
      <c r="E61" s="24">
        <v>45656</v>
      </c>
      <c r="F61" s="23">
        <f t="shared" si="1"/>
        <v>192</v>
      </c>
      <c r="G61" s="21">
        <v>26659798</v>
      </c>
      <c r="H61" s="14">
        <f t="shared" si="3"/>
        <v>0</v>
      </c>
      <c r="I61" s="13">
        <v>0</v>
      </c>
      <c r="J61" s="21">
        <f t="shared" si="2"/>
        <v>26659798</v>
      </c>
      <c r="K61" s="25" t="s">
        <v>258</v>
      </c>
    </row>
    <row r="62" spans="1:11" ht="12.75" customHeight="1">
      <c r="A62" s="20" t="s">
        <v>89</v>
      </c>
      <c r="B62" s="20" t="s">
        <v>24</v>
      </c>
      <c r="C62" s="22" t="s">
        <v>149</v>
      </c>
      <c r="D62" s="24">
        <v>45468</v>
      </c>
      <c r="E62" s="24">
        <v>45650</v>
      </c>
      <c r="F62" s="23">
        <f t="shared" si="1"/>
        <v>182</v>
      </c>
      <c r="G62" s="21">
        <v>52883148</v>
      </c>
      <c r="H62" s="14">
        <f t="shared" si="3"/>
        <v>0</v>
      </c>
      <c r="I62" s="13">
        <v>0</v>
      </c>
      <c r="J62" s="21">
        <f t="shared" si="2"/>
        <v>52883148</v>
      </c>
      <c r="K62" s="25" t="s">
        <v>259</v>
      </c>
    </row>
    <row r="63" spans="1:11" ht="12.75" customHeight="1">
      <c r="A63" s="20" t="s">
        <v>90</v>
      </c>
      <c r="B63" s="20" t="s">
        <v>24</v>
      </c>
      <c r="C63" s="22" t="s">
        <v>150</v>
      </c>
      <c r="D63" s="24">
        <v>45468</v>
      </c>
      <c r="E63" s="24">
        <v>45656</v>
      </c>
      <c r="F63" s="23">
        <f t="shared" si="1"/>
        <v>188</v>
      </c>
      <c r="G63" s="21">
        <v>51350000</v>
      </c>
      <c r="H63" s="14">
        <f t="shared" si="3"/>
        <v>0</v>
      </c>
      <c r="I63" s="13">
        <v>0</v>
      </c>
      <c r="J63" s="21">
        <f t="shared" si="2"/>
        <v>51350000</v>
      </c>
      <c r="K63" s="25" t="s">
        <v>260</v>
      </c>
    </row>
    <row r="64" spans="1:11" ht="12.75" customHeight="1">
      <c r="A64" s="20" t="s">
        <v>91</v>
      </c>
      <c r="B64" s="20" t="s">
        <v>106</v>
      </c>
      <c r="C64" s="22" t="s">
        <v>151</v>
      </c>
      <c r="D64" s="24">
        <v>45467</v>
      </c>
      <c r="E64" s="24">
        <v>45641</v>
      </c>
      <c r="F64" s="23">
        <f t="shared" si="1"/>
        <v>174</v>
      </c>
      <c r="G64" s="21">
        <v>5000000000</v>
      </c>
      <c r="H64" s="14">
        <f t="shared" si="3"/>
        <v>0</v>
      </c>
      <c r="I64" s="13">
        <v>0</v>
      </c>
      <c r="J64" s="21">
        <f t="shared" si="2"/>
        <v>5000000000</v>
      </c>
      <c r="K64" s="25" t="s">
        <v>261</v>
      </c>
    </row>
    <row r="65" spans="1:11" ht="12.75" customHeight="1">
      <c r="A65" s="20" t="s">
        <v>92</v>
      </c>
      <c r="B65" s="20" t="s">
        <v>24</v>
      </c>
      <c r="C65" s="20" t="s">
        <v>152</v>
      </c>
      <c r="D65" s="24">
        <v>45469</v>
      </c>
      <c r="E65" s="24">
        <v>45646</v>
      </c>
      <c r="F65" s="23">
        <f t="shared" si="1"/>
        <v>177</v>
      </c>
      <c r="G65" s="21">
        <v>404597503</v>
      </c>
      <c r="H65" s="14">
        <f t="shared" si="3"/>
        <v>0</v>
      </c>
      <c r="I65" s="13">
        <v>0</v>
      </c>
      <c r="J65" s="21">
        <f t="shared" si="2"/>
        <v>404597503</v>
      </c>
      <c r="K65" s="25" t="s">
        <v>262</v>
      </c>
    </row>
    <row r="66" spans="1:11" ht="12.75" customHeight="1">
      <c r="A66" s="20" t="s">
        <v>93</v>
      </c>
      <c r="B66" s="20" t="s">
        <v>24</v>
      </c>
      <c r="C66" s="22" t="s">
        <v>28</v>
      </c>
      <c r="D66" s="24">
        <v>45467</v>
      </c>
      <c r="E66" s="24">
        <v>45656</v>
      </c>
      <c r="F66" s="23">
        <f t="shared" si="1"/>
        <v>189</v>
      </c>
      <c r="G66" s="21">
        <v>51129058</v>
      </c>
      <c r="H66" s="14">
        <f t="shared" si="3"/>
        <v>0</v>
      </c>
      <c r="I66" s="13">
        <v>0</v>
      </c>
      <c r="J66" s="21">
        <f t="shared" si="2"/>
        <v>51129058</v>
      </c>
      <c r="K66" s="25" t="s">
        <v>263</v>
      </c>
    </row>
    <row r="67" spans="1:11" ht="12.75" customHeight="1">
      <c r="A67" s="20" t="s">
        <v>94</v>
      </c>
      <c r="B67" s="20" t="s">
        <v>24</v>
      </c>
      <c r="C67" s="22" t="s">
        <v>153</v>
      </c>
      <c r="D67" s="24">
        <v>45464</v>
      </c>
      <c r="E67" s="24">
        <v>45656</v>
      </c>
      <c r="F67" s="23">
        <f t="shared" si="1"/>
        <v>192</v>
      </c>
      <c r="G67" s="21">
        <v>54105480</v>
      </c>
      <c r="H67" s="14">
        <f t="shared" ref="H67:H93" si="4">I67/G67</f>
        <v>0</v>
      </c>
      <c r="I67" s="13">
        <v>0</v>
      </c>
      <c r="J67" s="21">
        <f t="shared" si="2"/>
        <v>54105480</v>
      </c>
      <c r="K67" s="25" t="s">
        <v>264</v>
      </c>
    </row>
    <row r="68" spans="1:11" ht="12.75" customHeight="1">
      <c r="A68" s="20" t="s">
        <v>95</v>
      </c>
      <c r="B68" s="20" t="s">
        <v>24</v>
      </c>
      <c r="C68" s="22" t="s">
        <v>154</v>
      </c>
      <c r="D68" s="24">
        <v>45464</v>
      </c>
      <c r="E68" s="24">
        <v>45656</v>
      </c>
      <c r="F68" s="23">
        <f t="shared" ref="F68:F112" si="5">E68-D68</f>
        <v>192</v>
      </c>
      <c r="G68" s="21">
        <v>47521539</v>
      </c>
      <c r="H68" s="14">
        <f t="shared" si="4"/>
        <v>0</v>
      </c>
      <c r="I68" s="13">
        <v>0</v>
      </c>
      <c r="J68" s="21">
        <f t="shared" ref="J68:J112" si="6">G68-I68</f>
        <v>47521539</v>
      </c>
      <c r="K68" s="25" t="s">
        <v>265</v>
      </c>
    </row>
    <row r="69" spans="1:11" ht="12.75" customHeight="1">
      <c r="A69" s="20" t="s">
        <v>96</v>
      </c>
      <c r="B69" s="20" t="s">
        <v>24</v>
      </c>
      <c r="C69" s="20" t="s">
        <v>155</v>
      </c>
      <c r="D69" s="24">
        <v>45467</v>
      </c>
      <c r="E69" s="24">
        <v>45656</v>
      </c>
      <c r="F69" s="23">
        <f t="shared" si="5"/>
        <v>189</v>
      </c>
      <c r="G69" s="21">
        <v>53012440</v>
      </c>
      <c r="H69" s="14">
        <f t="shared" si="4"/>
        <v>0</v>
      </c>
      <c r="I69" s="13">
        <v>0</v>
      </c>
      <c r="J69" s="21">
        <f t="shared" si="6"/>
        <v>53012440</v>
      </c>
      <c r="K69" s="25" t="s">
        <v>266</v>
      </c>
    </row>
    <row r="70" spans="1:11" ht="12.75" customHeight="1">
      <c r="A70" s="20" t="s">
        <v>97</v>
      </c>
      <c r="B70" s="20" t="s">
        <v>24</v>
      </c>
      <c r="C70" s="20" t="s">
        <v>156</v>
      </c>
      <c r="D70" s="24">
        <v>45468</v>
      </c>
      <c r="E70" s="24">
        <v>45656</v>
      </c>
      <c r="F70" s="23">
        <f t="shared" si="5"/>
        <v>188</v>
      </c>
      <c r="G70" s="21">
        <v>21000000</v>
      </c>
      <c r="H70" s="14">
        <f t="shared" si="4"/>
        <v>0</v>
      </c>
      <c r="I70" s="13">
        <v>0</v>
      </c>
      <c r="J70" s="21">
        <f t="shared" si="6"/>
        <v>21000000</v>
      </c>
      <c r="K70" s="25" t="s">
        <v>267</v>
      </c>
    </row>
    <row r="71" spans="1:11" ht="12.75" customHeight="1">
      <c r="A71" s="20" t="s">
        <v>98</v>
      </c>
      <c r="B71" s="20" t="s">
        <v>24</v>
      </c>
      <c r="C71" s="22" t="s">
        <v>157</v>
      </c>
      <c r="D71" s="24">
        <v>45467</v>
      </c>
      <c r="E71" s="24">
        <v>45656</v>
      </c>
      <c r="F71" s="23">
        <f t="shared" si="5"/>
        <v>189</v>
      </c>
      <c r="G71" s="21">
        <v>69666667</v>
      </c>
      <c r="H71" s="14">
        <f t="shared" si="4"/>
        <v>0</v>
      </c>
      <c r="I71" s="13">
        <v>0</v>
      </c>
      <c r="J71" s="21">
        <f t="shared" si="6"/>
        <v>69666667</v>
      </c>
      <c r="K71" s="25" t="s">
        <v>268</v>
      </c>
    </row>
    <row r="72" spans="1:11" ht="12.75" customHeight="1">
      <c r="A72" s="20" t="s">
        <v>99</v>
      </c>
      <c r="B72" s="20" t="s">
        <v>24</v>
      </c>
      <c r="C72" s="22" t="s">
        <v>158</v>
      </c>
      <c r="D72" s="24">
        <v>45464</v>
      </c>
      <c r="E72" s="24">
        <v>45656</v>
      </c>
      <c r="F72" s="23">
        <f t="shared" si="5"/>
        <v>192</v>
      </c>
      <c r="G72" s="21">
        <v>26521600</v>
      </c>
      <c r="H72" s="14">
        <f t="shared" si="4"/>
        <v>0</v>
      </c>
      <c r="I72" s="13">
        <v>0</v>
      </c>
      <c r="J72" s="21">
        <f t="shared" si="6"/>
        <v>26521600</v>
      </c>
      <c r="K72" s="25" t="s">
        <v>269</v>
      </c>
    </row>
    <row r="73" spans="1:11" ht="12.75" customHeight="1">
      <c r="A73" s="20" t="s">
        <v>100</v>
      </c>
      <c r="B73" s="20" t="s">
        <v>24</v>
      </c>
      <c r="C73" s="22" t="s">
        <v>159</v>
      </c>
      <c r="D73" s="24">
        <v>45468</v>
      </c>
      <c r="E73" s="24">
        <v>45641</v>
      </c>
      <c r="F73" s="23">
        <f t="shared" si="5"/>
        <v>173</v>
      </c>
      <c r="G73" s="21">
        <v>3770000000</v>
      </c>
      <c r="H73" s="14">
        <f t="shared" si="4"/>
        <v>0</v>
      </c>
      <c r="I73" s="13">
        <v>0</v>
      </c>
      <c r="J73" s="21">
        <f t="shared" si="6"/>
        <v>3770000000</v>
      </c>
      <c r="K73" s="25" t="s">
        <v>270</v>
      </c>
    </row>
    <row r="74" spans="1:11" ht="12.75" customHeight="1">
      <c r="A74" s="20" t="s">
        <v>101</v>
      </c>
      <c r="B74" s="20" t="s">
        <v>24</v>
      </c>
      <c r="C74" s="22" t="s">
        <v>160</v>
      </c>
      <c r="D74" s="24">
        <v>45467</v>
      </c>
      <c r="E74" s="24">
        <v>45619</v>
      </c>
      <c r="F74" s="23">
        <f t="shared" si="5"/>
        <v>152</v>
      </c>
      <c r="G74" s="21">
        <v>17400000</v>
      </c>
      <c r="H74" s="14">
        <f t="shared" si="4"/>
        <v>0</v>
      </c>
      <c r="I74" s="13">
        <v>0</v>
      </c>
      <c r="J74" s="21">
        <f t="shared" si="6"/>
        <v>17400000</v>
      </c>
      <c r="K74" s="25" t="s">
        <v>271</v>
      </c>
    </row>
    <row r="75" spans="1:11" ht="12.75" customHeight="1">
      <c r="A75" s="20" t="s">
        <v>102</v>
      </c>
      <c r="B75" s="20" t="s">
        <v>24</v>
      </c>
      <c r="C75" s="20" t="s">
        <v>161</v>
      </c>
      <c r="D75" s="24">
        <v>45468</v>
      </c>
      <c r="E75" s="24">
        <v>45656</v>
      </c>
      <c r="F75" s="23">
        <f t="shared" si="5"/>
        <v>188</v>
      </c>
      <c r="G75" s="21">
        <v>70745333</v>
      </c>
      <c r="H75" s="14">
        <f t="shared" si="4"/>
        <v>0</v>
      </c>
      <c r="I75" s="13">
        <v>0</v>
      </c>
      <c r="J75" s="21">
        <f t="shared" si="6"/>
        <v>70745333</v>
      </c>
      <c r="K75" s="25" t="s">
        <v>272</v>
      </c>
    </row>
    <row r="76" spans="1:11" ht="12.75" customHeight="1">
      <c r="A76" s="20" t="s">
        <v>103</v>
      </c>
      <c r="B76" s="20" t="s">
        <v>24</v>
      </c>
      <c r="C76" s="22" t="s">
        <v>162</v>
      </c>
      <c r="D76" s="24">
        <v>45468</v>
      </c>
      <c r="E76" s="24">
        <v>45656</v>
      </c>
      <c r="F76" s="23">
        <f t="shared" si="5"/>
        <v>188</v>
      </c>
      <c r="G76" s="21">
        <v>65175934</v>
      </c>
      <c r="H76" s="14">
        <f t="shared" si="4"/>
        <v>0</v>
      </c>
      <c r="I76" s="13">
        <v>0</v>
      </c>
      <c r="J76" s="21">
        <f t="shared" si="6"/>
        <v>65175934</v>
      </c>
      <c r="K76" s="25" t="s">
        <v>273</v>
      </c>
    </row>
    <row r="77" spans="1:11" ht="12.75" customHeight="1">
      <c r="A77" s="20" t="s">
        <v>104</v>
      </c>
      <c r="B77" s="20" t="s">
        <v>106</v>
      </c>
      <c r="C77" s="22" t="s">
        <v>163</v>
      </c>
      <c r="D77" s="24">
        <v>45469</v>
      </c>
      <c r="E77" s="24">
        <v>45641</v>
      </c>
      <c r="F77" s="23">
        <f t="shared" si="5"/>
        <v>172</v>
      </c>
      <c r="G77" s="21">
        <v>2500000000</v>
      </c>
      <c r="H77" s="14">
        <f t="shared" si="4"/>
        <v>0</v>
      </c>
      <c r="I77" s="13">
        <v>0</v>
      </c>
      <c r="J77" s="21">
        <f t="shared" si="6"/>
        <v>2500000000</v>
      </c>
      <c r="K77" s="25" t="s">
        <v>274</v>
      </c>
    </row>
    <row r="78" spans="1:11" ht="12.75" customHeight="1">
      <c r="A78" s="20" t="s">
        <v>299</v>
      </c>
      <c r="B78" s="20" t="s">
        <v>24</v>
      </c>
      <c r="C78" s="22" t="s">
        <v>312</v>
      </c>
      <c r="D78" s="24">
        <v>45471</v>
      </c>
      <c r="E78" s="24">
        <v>45656</v>
      </c>
      <c r="F78" s="23">
        <f t="shared" si="5"/>
        <v>185</v>
      </c>
      <c r="G78" s="21">
        <v>27063386</v>
      </c>
      <c r="H78" s="14">
        <f t="shared" si="4"/>
        <v>0</v>
      </c>
      <c r="I78" s="13">
        <v>0</v>
      </c>
      <c r="J78" s="21">
        <f t="shared" si="6"/>
        <v>27063386</v>
      </c>
      <c r="K78" s="25" t="s">
        <v>323</v>
      </c>
    </row>
    <row r="79" spans="1:11" ht="12.75" customHeight="1">
      <c r="A79" s="20" t="s">
        <v>300</v>
      </c>
      <c r="B79" s="20" t="s">
        <v>24</v>
      </c>
      <c r="C79" s="22" t="s">
        <v>313</v>
      </c>
      <c r="D79" s="24">
        <v>45471</v>
      </c>
      <c r="E79" s="24">
        <v>45656</v>
      </c>
      <c r="F79" s="23">
        <f t="shared" si="5"/>
        <v>185</v>
      </c>
      <c r="G79" s="21">
        <v>42014332</v>
      </c>
      <c r="H79" s="14">
        <f t="shared" si="4"/>
        <v>0</v>
      </c>
      <c r="I79" s="13">
        <v>0</v>
      </c>
      <c r="J79" s="21">
        <f t="shared" si="6"/>
        <v>42014332</v>
      </c>
      <c r="K79" s="25" t="s">
        <v>324</v>
      </c>
    </row>
    <row r="80" spans="1:11" ht="12.75" customHeight="1">
      <c r="A80" s="20" t="s">
        <v>301</v>
      </c>
      <c r="B80" s="20" t="s">
        <v>24</v>
      </c>
      <c r="C80" s="22" t="s">
        <v>314</v>
      </c>
      <c r="D80" s="24">
        <v>45471</v>
      </c>
      <c r="E80" s="24">
        <v>45626</v>
      </c>
      <c r="F80" s="23">
        <f t="shared" si="5"/>
        <v>155</v>
      </c>
      <c r="G80" s="21">
        <v>100000000</v>
      </c>
      <c r="H80" s="14">
        <f t="shared" si="4"/>
        <v>0</v>
      </c>
      <c r="I80" s="13">
        <v>0</v>
      </c>
      <c r="J80" s="21">
        <f t="shared" si="6"/>
        <v>100000000</v>
      </c>
      <c r="K80" s="25" t="s">
        <v>325</v>
      </c>
    </row>
    <row r="81" spans="1:11" ht="12.75" customHeight="1">
      <c r="A81" s="20" t="s">
        <v>302</v>
      </c>
      <c r="B81" s="20" t="s">
        <v>105</v>
      </c>
      <c r="C81" s="22" t="s">
        <v>315</v>
      </c>
      <c r="D81" s="24">
        <v>45469</v>
      </c>
      <c r="E81" s="24">
        <v>45833</v>
      </c>
      <c r="F81" s="23">
        <f t="shared" si="5"/>
        <v>364</v>
      </c>
      <c r="G81" s="21">
        <v>382480000</v>
      </c>
      <c r="H81" s="14">
        <f t="shared" si="4"/>
        <v>0</v>
      </c>
      <c r="I81" s="13">
        <v>0</v>
      </c>
      <c r="J81" s="21">
        <f t="shared" si="6"/>
        <v>382480000</v>
      </c>
      <c r="K81" s="25" t="s">
        <v>326</v>
      </c>
    </row>
    <row r="82" spans="1:11" ht="12.75" customHeight="1">
      <c r="A82" s="20" t="s">
        <v>303</v>
      </c>
      <c r="B82" s="20" t="s">
        <v>24</v>
      </c>
      <c r="C82" s="22" t="s">
        <v>316</v>
      </c>
      <c r="D82" s="24">
        <v>45470</v>
      </c>
      <c r="E82" s="24">
        <v>45622</v>
      </c>
      <c r="F82" s="23">
        <f t="shared" si="5"/>
        <v>152</v>
      </c>
      <c r="G82" s="21">
        <v>37500000</v>
      </c>
      <c r="H82" s="14">
        <f t="shared" si="4"/>
        <v>0</v>
      </c>
      <c r="I82" s="13">
        <v>0</v>
      </c>
      <c r="J82" s="21">
        <f t="shared" si="6"/>
        <v>37500000</v>
      </c>
      <c r="K82" s="25" t="s">
        <v>327</v>
      </c>
    </row>
    <row r="83" spans="1:11" ht="12.75" customHeight="1">
      <c r="A83" s="20" t="s">
        <v>304</v>
      </c>
      <c r="B83" s="20" t="s">
        <v>24</v>
      </c>
      <c r="C83" s="22" t="s">
        <v>317</v>
      </c>
      <c r="D83" s="24">
        <v>45471</v>
      </c>
      <c r="E83" s="24">
        <v>45656</v>
      </c>
      <c r="F83" s="23">
        <f t="shared" si="5"/>
        <v>185</v>
      </c>
      <c r="G83" s="21">
        <v>46320000</v>
      </c>
      <c r="H83" s="14">
        <f t="shared" si="4"/>
        <v>0</v>
      </c>
      <c r="I83" s="13">
        <v>0</v>
      </c>
      <c r="J83" s="21">
        <f t="shared" si="6"/>
        <v>46320000</v>
      </c>
      <c r="K83" s="25" t="s">
        <v>328</v>
      </c>
    </row>
    <row r="84" spans="1:11" ht="12.75" customHeight="1">
      <c r="A84" s="20" t="s">
        <v>305</v>
      </c>
      <c r="B84" s="20" t="s">
        <v>24</v>
      </c>
      <c r="C84" s="22" t="s">
        <v>318</v>
      </c>
      <c r="D84" s="24">
        <v>45470</v>
      </c>
      <c r="E84" s="24">
        <v>45656</v>
      </c>
      <c r="F84" s="23">
        <f t="shared" si="5"/>
        <v>186</v>
      </c>
      <c r="G84" s="21">
        <v>64000000</v>
      </c>
      <c r="H84" s="14">
        <f t="shared" si="4"/>
        <v>0</v>
      </c>
      <c r="I84" s="13">
        <v>0</v>
      </c>
      <c r="J84" s="21">
        <f t="shared" si="6"/>
        <v>64000000</v>
      </c>
      <c r="K84" s="25" t="s">
        <v>329</v>
      </c>
    </row>
    <row r="85" spans="1:11" ht="12.75" customHeight="1">
      <c r="A85" s="20" t="s">
        <v>306</v>
      </c>
      <c r="B85" s="20" t="s">
        <v>24</v>
      </c>
      <c r="C85" s="22" t="s">
        <v>319</v>
      </c>
      <c r="D85" s="24">
        <v>45469</v>
      </c>
      <c r="E85" s="24">
        <v>45641</v>
      </c>
      <c r="F85" s="23">
        <f t="shared" si="5"/>
        <v>172</v>
      </c>
      <c r="G85" s="21">
        <v>1016719162</v>
      </c>
      <c r="H85" s="14">
        <f t="shared" si="4"/>
        <v>0</v>
      </c>
      <c r="I85" s="13">
        <v>0</v>
      </c>
      <c r="J85" s="21">
        <f t="shared" si="6"/>
        <v>1016719162</v>
      </c>
      <c r="K85" s="25" t="s">
        <v>270</v>
      </c>
    </row>
    <row r="86" spans="1:11" ht="12.75" customHeight="1">
      <c r="A86" s="20" t="s">
        <v>307</v>
      </c>
      <c r="B86" s="20" t="s">
        <v>24</v>
      </c>
      <c r="C86" s="22" t="s">
        <v>320</v>
      </c>
      <c r="D86" s="24">
        <v>45469</v>
      </c>
      <c r="E86" s="24">
        <v>45641</v>
      </c>
      <c r="F86" s="23">
        <f t="shared" si="5"/>
        <v>172</v>
      </c>
      <c r="G86" s="21">
        <v>2243280838</v>
      </c>
      <c r="H86" s="14">
        <f t="shared" si="4"/>
        <v>0</v>
      </c>
      <c r="I86" s="13">
        <v>0</v>
      </c>
      <c r="J86" s="21">
        <f t="shared" si="6"/>
        <v>2243280838</v>
      </c>
      <c r="K86" s="25" t="s">
        <v>270</v>
      </c>
    </row>
    <row r="87" spans="1:11" ht="12.75" customHeight="1">
      <c r="A87" s="20" t="s">
        <v>308</v>
      </c>
      <c r="B87" s="20" t="s">
        <v>24</v>
      </c>
      <c r="C87" s="22" t="s">
        <v>125</v>
      </c>
      <c r="D87" s="24">
        <v>45471</v>
      </c>
      <c r="E87" s="24">
        <v>45656</v>
      </c>
      <c r="F87" s="23">
        <f t="shared" si="5"/>
        <v>185</v>
      </c>
      <c r="G87" s="21">
        <v>25692862</v>
      </c>
      <c r="H87" s="14">
        <f t="shared" si="4"/>
        <v>0</v>
      </c>
      <c r="I87" s="13">
        <v>0</v>
      </c>
      <c r="J87" s="21">
        <f t="shared" si="6"/>
        <v>25692862</v>
      </c>
      <c r="K87" s="25" t="s">
        <v>330</v>
      </c>
    </row>
    <row r="88" spans="1:11" ht="12.75" customHeight="1">
      <c r="A88" s="20" t="s">
        <v>309</v>
      </c>
      <c r="B88" s="20" t="s">
        <v>24</v>
      </c>
      <c r="C88" s="22" t="s">
        <v>321</v>
      </c>
      <c r="D88" s="24">
        <v>45470</v>
      </c>
      <c r="E88" s="24">
        <v>45656</v>
      </c>
      <c r="F88" s="23">
        <f t="shared" si="5"/>
        <v>186</v>
      </c>
      <c r="G88" s="21">
        <v>69286667</v>
      </c>
      <c r="H88" s="14">
        <f t="shared" si="4"/>
        <v>0</v>
      </c>
      <c r="I88" s="13">
        <v>0</v>
      </c>
      <c r="J88" s="21">
        <f t="shared" si="6"/>
        <v>69286667</v>
      </c>
      <c r="K88" s="26" t="s">
        <v>333</v>
      </c>
    </row>
    <row r="89" spans="1:11" ht="12.75" customHeight="1">
      <c r="A89" s="20" t="s">
        <v>310</v>
      </c>
      <c r="B89" s="20" t="s">
        <v>24</v>
      </c>
      <c r="C89" s="22" t="s">
        <v>125</v>
      </c>
      <c r="D89" s="24">
        <v>45471</v>
      </c>
      <c r="E89" s="24">
        <v>45656</v>
      </c>
      <c r="F89" s="23">
        <f t="shared" si="5"/>
        <v>185</v>
      </c>
      <c r="G89" s="21">
        <v>32166667</v>
      </c>
      <c r="H89" s="14">
        <f t="shared" si="4"/>
        <v>0</v>
      </c>
      <c r="I89" s="13">
        <v>0</v>
      </c>
      <c r="J89" s="21">
        <f t="shared" si="6"/>
        <v>32166667</v>
      </c>
      <c r="K89" s="25" t="s">
        <v>331</v>
      </c>
    </row>
    <row r="90" spans="1:11" ht="12.75" customHeight="1">
      <c r="A90" s="20" t="s">
        <v>311</v>
      </c>
      <c r="B90" s="20" t="s">
        <v>24</v>
      </c>
      <c r="C90" s="22" t="s">
        <v>322</v>
      </c>
      <c r="D90" s="24">
        <v>45471</v>
      </c>
      <c r="E90" s="24">
        <v>45653</v>
      </c>
      <c r="F90" s="23">
        <f t="shared" si="5"/>
        <v>182</v>
      </c>
      <c r="G90" s="21">
        <v>58500000</v>
      </c>
      <c r="H90" s="14">
        <f t="shared" si="4"/>
        <v>0</v>
      </c>
      <c r="I90" s="13">
        <v>0</v>
      </c>
      <c r="J90" s="21">
        <f t="shared" si="6"/>
        <v>58500000</v>
      </c>
      <c r="K90" s="25" t="s">
        <v>332</v>
      </c>
    </row>
    <row r="91" spans="1:11" ht="12.75" customHeight="1">
      <c r="A91" s="20" t="s">
        <v>164</v>
      </c>
      <c r="B91" s="20" t="s">
        <v>24</v>
      </c>
      <c r="C91" s="22" t="s">
        <v>169</v>
      </c>
      <c r="D91" s="24">
        <v>45310</v>
      </c>
      <c r="E91" s="24">
        <v>45473</v>
      </c>
      <c r="F91" s="23">
        <f t="shared" si="5"/>
        <v>163</v>
      </c>
      <c r="G91" s="21">
        <v>60480000</v>
      </c>
      <c r="H91" s="14">
        <f>I91/G91</f>
        <v>0.62962962962962965</v>
      </c>
      <c r="I91" s="13">
        <v>38080000</v>
      </c>
      <c r="J91" s="21">
        <f t="shared" si="6"/>
        <v>22400000</v>
      </c>
      <c r="K91" s="25" t="s">
        <v>279</v>
      </c>
    </row>
    <row r="92" spans="1:11" ht="12.75" customHeight="1">
      <c r="A92" s="20" t="s">
        <v>165</v>
      </c>
      <c r="B92" s="20" t="s">
        <v>24</v>
      </c>
      <c r="C92" s="20" t="s">
        <v>170</v>
      </c>
      <c r="D92" s="24">
        <v>45320</v>
      </c>
      <c r="E92" s="24">
        <v>45645</v>
      </c>
      <c r="F92" s="23">
        <f t="shared" si="5"/>
        <v>325</v>
      </c>
      <c r="G92" s="21">
        <v>104325000</v>
      </c>
      <c r="H92" s="14">
        <f t="shared" si="4"/>
        <v>0.28660436137071649</v>
      </c>
      <c r="I92" s="13">
        <v>29900000</v>
      </c>
      <c r="J92" s="21">
        <f t="shared" si="6"/>
        <v>74425000</v>
      </c>
      <c r="K92" s="25" t="s">
        <v>275</v>
      </c>
    </row>
    <row r="93" spans="1:11" ht="12.75" customHeight="1">
      <c r="A93" s="20" t="s">
        <v>166</v>
      </c>
      <c r="B93" s="20" t="s">
        <v>24</v>
      </c>
      <c r="C93" s="20" t="s">
        <v>171</v>
      </c>
      <c r="D93" s="24">
        <v>45317</v>
      </c>
      <c r="E93" s="24">
        <v>45590</v>
      </c>
      <c r="F93" s="23">
        <f t="shared" si="5"/>
        <v>273</v>
      </c>
      <c r="G93" s="21">
        <v>103500000</v>
      </c>
      <c r="H93" s="14">
        <f t="shared" si="4"/>
        <v>0.35185185507246375</v>
      </c>
      <c r="I93" s="13">
        <v>36416667</v>
      </c>
      <c r="J93" s="21">
        <f t="shared" si="6"/>
        <v>67083333</v>
      </c>
      <c r="K93" s="25" t="s">
        <v>276</v>
      </c>
    </row>
    <row r="94" spans="1:11" ht="12.75" customHeight="1">
      <c r="A94" s="20" t="s">
        <v>167</v>
      </c>
      <c r="B94" s="20" t="s">
        <v>24</v>
      </c>
      <c r="C94" s="22" t="s">
        <v>172</v>
      </c>
      <c r="D94" s="24">
        <v>45328</v>
      </c>
      <c r="E94" s="24">
        <v>45617</v>
      </c>
      <c r="F94" s="23">
        <f t="shared" si="5"/>
        <v>289</v>
      </c>
      <c r="G94" s="21">
        <v>125153600</v>
      </c>
      <c r="H94" s="14">
        <f t="shared" ref="H94:H106" si="7">I94/G94</f>
        <v>0.29720279720279719</v>
      </c>
      <c r="I94" s="13">
        <v>37196000</v>
      </c>
      <c r="J94" s="21">
        <f t="shared" si="6"/>
        <v>87957600</v>
      </c>
      <c r="K94" s="25" t="s">
        <v>277</v>
      </c>
    </row>
    <row r="95" spans="1:11" ht="12.75" customHeight="1">
      <c r="A95" s="20" t="s">
        <v>168</v>
      </c>
      <c r="B95" s="20" t="s">
        <v>24</v>
      </c>
      <c r="C95" s="22" t="s">
        <v>173</v>
      </c>
      <c r="D95" s="24">
        <v>45330</v>
      </c>
      <c r="E95" s="24">
        <v>45626</v>
      </c>
      <c r="F95" s="23">
        <f t="shared" si="5"/>
        <v>296</v>
      </c>
      <c r="G95" s="21">
        <v>126092000</v>
      </c>
      <c r="H95" s="14">
        <f t="shared" si="7"/>
        <v>0.31332677727373665</v>
      </c>
      <c r="I95" s="13">
        <v>39508000</v>
      </c>
      <c r="J95" s="21">
        <f t="shared" si="6"/>
        <v>86584000</v>
      </c>
      <c r="K95" s="25" t="s">
        <v>278</v>
      </c>
    </row>
    <row r="96" spans="1:11" ht="12.75" customHeight="1">
      <c r="A96" s="20" t="s">
        <v>174</v>
      </c>
      <c r="B96" s="20" t="s">
        <v>24</v>
      </c>
      <c r="C96" s="22" t="s">
        <v>185</v>
      </c>
      <c r="D96" s="24">
        <v>45224</v>
      </c>
      <c r="E96" s="24">
        <v>45503</v>
      </c>
      <c r="F96" s="23">
        <f t="shared" si="5"/>
        <v>279</v>
      </c>
      <c r="G96" s="21">
        <v>97850000</v>
      </c>
      <c r="H96" s="14">
        <f t="shared" si="7"/>
        <v>0.72</v>
      </c>
      <c r="I96" s="13">
        <v>70452000</v>
      </c>
      <c r="J96" s="21">
        <f t="shared" si="6"/>
        <v>27398000</v>
      </c>
      <c r="K96" s="25" t="s">
        <v>193</v>
      </c>
    </row>
    <row r="97" spans="1:11" ht="12.75" customHeight="1">
      <c r="A97" s="20" t="s">
        <v>175</v>
      </c>
      <c r="B97" s="20" t="s">
        <v>24</v>
      </c>
      <c r="C97" s="20" t="s">
        <v>186</v>
      </c>
      <c r="D97" s="24">
        <v>45226</v>
      </c>
      <c r="E97" s="24">
        <v>45503</v>
      </c>
      <c r="F97" s="23">
        <f t="shared" si="5"/>
        <v>277</v>
      </c>
      <c r="G97" s="21">
        <v>86766667</v>
      </c>
      <c r="H97" s="14">
        <f t="shared" si="7"/>
        <v>0.78102189865147176</v>
      </c>
      <c r="I97" s="13">
        <v>67766667</v>
      </c>
      <c r="J97" s="21">
        <f t="shared" si="6"/>
        <v>19000000</v>
      </c>
      <c r="K97" s="25" t="s">
        <v>194</v>
      </c>
    </row>
    <row r="98" spans="1:11" ht="12.75" customHeight="1">
      <c r="A98" s="20" t="s">
        <v>176</v>
      </c>
      <c r="B98" s="20" t="s">
        <v>24</v>
      </c>
      <c r="C98" s="22" t="s">
        <v>186</v>
      </c>
      <c r="D98" s="24">
        <v>45226</v>
      </c>
      <c r="E98" s="24">
        <v>45503</v>
      </c>
      <c r="F98" s="23">
        <f t="shared" si="5"/>
        <v>277</v>
      </c>
      <c r="G98" s="21">
        <v>86766667</v>
      </c>
      <c r="H98" s="14">
        <f t="shared" si="7"/>
        <v>0.78102189865147176</v>
      </c>
      <c r="I98" s="13">
        <v>67766667</v>
      </c>
      <c r="J98" s="21">
        <f t="shared" si="6"/>
        <v>19000000</v>
      </c>
      <c r="K98" s="25" t="s">
        <v>195</v>
      </c>
    </row>
    <row r="99" spans="1:11" ht="12.75" customHeight="1">
      <c r="A99" s="20" t="s">
        <v>177</v>
      </c>
      <c r="B99" s="20" t="s">
        <v>24</v>
      </c>
      <c r="C99" s="22" t="s">
        <v>186</v>
      </c>
      <c r="D99" s="24">
        <v>45226</v>
      </c>
      <c r="E99" s="24">
        <v>45503</v>
      </c>
      <c r="F99" s="23">
        <f t="shared" si="5"/>
        <v>277</v>
      </c>
      <c r="G99" s="21">
        <v>86766667</v>
      </c>
      <c r="H99" s="14">
        <f t="shared" si="7"/>
        <v>0.78102189865147176</v>
      </c>
      <c r="I99" s="13">
        <v>67766667</v>
      </c>
      <c r="J99" s="21">
        <f t="shared" si="6"/>
        <v>19000000</v>
      </c>
      <c r="K99" s="25" t="s">
        <v>196</v>
      </c>
    </row>
    <row r="100" spans="1:11" ht="12.75" customHeight="1">
      <c r="A100" s="20" t="s">
        <v>178</v>
      </c>
      <c r="B100" s="20" t="s">
        <v>24</v>
      </c>
      <c r="C100" s="22" t="s">
        <v>186</v>
      </c>
      <c r="D100" s="24">
        <v>45226</v>
      </c>
      <c r="E100" s="24">
        <v>45503</v>
      </c>
      <c r="F100" s="23">
        <f t="shared" si="5"/>
        <v>277</v>
      </c>
      <c r="G100" s="21">
        <v>86766667</v>
      </c>
      <c r="H100" s="14">
        <f t="shared" si="7"/>
        <v>0.78102189865147176</v>
      </c>
      <c r="I100" s="13">
        <v>67766667</v>
      </c>
      <c r="J100" s="21">
        <f t="shared" si="6"/>
        <v>19000000</v>
      </c>
      <c r="K100" s="25" t="s">
        <v>197</v>
      </c>
    </row>
    <row r="101" spans="1:11">
      <c r="A101" s="20" t="s">
        <v>179</v>
      </c>
      <c r="B101" s="20" t="s">
        <v>24</v>
      </c>
      <c r="C101" s="20" t="s">
        <v>187</v>
      </c>
      <c r="D101" s="24">
        <v>45226</v>
      </c>
      <c r="E101" s="24">
        <v>45503</v>
      </c>
      <c r="F101" s="23">
        <f t="shared" si="5"/>
        <v>277</v>
      </c>
      <c r="G101" s="21">
        <v>26908554</v>
      </c>
      <c r="H101" s="14">
        <f t="shared" si="7"/>
        <v>0.78102190106536384</v>
      </c>
      <c r="I101" s="13">
        <v>21016170</v>
      </c>
      <c r="J101" s="21">
        <f t="shared" si="6"/>
        <v>5892384</v>
      </c>
      <c r="K101" s="25" t="s">
        <v>198</v>
      </c>
    </row>
    <row r="102" spans="1:11">
      <c r="A102" s="20" t="s">
        <v>180</v>
      </c>
      <c r="B102" s="20" t="s">
        <v>24</v>
      </c>
      <c r="C102" s="20" t="s">
        <v>188</v>
      </c>
      <c r="D102" s="24">
        <v>45231</v>
      </c>
      <c r="E102" s="24">
        <v>45503</v>
      </c>
      <c r="F102" s="23">
        <f t="shared" si="5"/>
        <v>272</v>
      </c>
      <c r="G102" s="21">
        <v>42923178</v>
      </c>
      <c r="H102" s="14">
        <f>I102/G102</f>
        <v>0.54744525207336703</v>
      </c>
      <c r="I102" s="13">
        <v>23498090</v>
      </c>
      <c r="J102" s="21">
        <f>G102-I102</f>
        <v>19425088</v>
      </c>
      <c r="K102" s="25" t="s">
        <v>199</v>
      </c>
    </row>
    <row r="103" spans="1:11">
      <c r="A103" s="20" t="s">
        <v>203</v>
      </c>
      <c r="B103" s="20" t="s">
        <v>24</v>
      </c>
      <c r="C103" s="20" t="s">
        <v>204</v>
      </c>
      <c r="D103" s="24">
        <v>45231</v>
      </c>
      <c r="E103" s="24">
        <v>45503</v>
      </c>
      <c r="F103" s="23">
        <f t="shared" si="5"/>
        <v>272</v>
      </c>
      <c r="G103" s="21">
        <v>82445623</v>
      </c>
      <c r="H103" s="14">
        <f>I103/G103</f>
        <v>0.6569343044445185</v>
      </c>
      <c r="I103" s="13">
        <v>54161358</v>
      </c>
      <c r="J103" s="21">
        <f>G103-I103</f>
        <v>28284265</v>
      </c>
      <c r="K103" s="25" t="s">
        <v>205</v>
      </c>
    </row>
    <row r="104" spans="1:11">
      <c r="A104" s="20" t="s">
        <v>181</v>
      </c>
      <c r="B104" s="20" t="s">
        <v>24</v>
      </c>
      <c r="C104" s="20" t="s">
        <v>189</v>
      </c>
      <c r="D104" s="24">
        <v>45232</v>
      </c>
      <c r="E104" s="24">
        <v>45503</v>
      </c>
      <c r="F104" s="23">
        <f t="shared" si="5"/>
        <v>271</v>
      </c>
      <c r="G104" s="21">
        <v>27876751</v>
      </c>
      <c r="H104" s="14">
        <f t="shared" si="7"/>
        <v>0.76277371778368286</v>
      </c>
      <c r="I104" s="13">
        <v>21263653</v>
      </c>
      <c r="J104" s="21">
        <f t="shared" si="6"/>
        <v>6613098</v>
      </c>
      <c r="K104" s="25" t="s">
        <v>200</v>
      </c>
    </row>
    <row r="105" spans="1:11">
      <c r="A105" s="20" t="s">
        <v>182</v>
      </c>
      <c r="B105" s="20" t="s">
        <v>24</v>
      </c>
      <c r="C105" s="20" t="s">
        <v>190</v>
      </c>
      <c r="D105" s="24">
        <v>45231</v>
      </c>
      <c r="E105" s="24">
        <v>45503</v>
      </c>
      <c r="F105" s="23">
        <f t="shared" si="5"/>
        <v>272</v>
      </c>
      <c r="G105" s="21">
        <v>53507040</v>
      </c>
      <c r="H105" s="14">
        <f t="shared" si="7"/>
        <v>0.76642335288963848</v>
      </c>
      <c r="I105" s="13">
        <v>41009045</v>
      </c>
      <c r="J105" s="21">
        <f t="shared" si="6"/>
        <v>12497995</v>
      </c>
      <c r="K105" s="25" t="s">
        <v>201</v>
      </c>
    </row>
    <row r="106" spans="1:11">
      <c r="A106" s="20" t="s">
        <v>183</v>
      </c>
      <c r="B106" s="20" t="s">
        <v>24</v>
      </c>
      <c r="C106" s="20" t="s">
        <v>191</v>
      </c>
      <c r="D106" s="24">
        <v>45267</v>
      </c>
      <c r="E106" s="24">
        <v>45503</v>
      </c>
      <c r="F106" s="23">
        <f t="shared" si="5"/>
        <v>236</v>
      </c>
      <c r="G106" s="21">
        <v>20915415</v>
      </c>
      <c r="H106" s="14">
        <f t="shared" si="7"/>
        <v>0.7404255186904013</v>
      </c>
      <c r="I106" s="13">
        <v>15486307</v>
      </c>
      <c r="J106" s="21">
        <f t="shared" si="6"/>
        <v>5429108</v>
      </c>
      <c r="K106" s="25" t="s">
        <v>202</v>
      </c>
    </row>
    <row r="107" spans="1:11">
      <c r="A107" s="20" t="s">
        <v>184</v>
      </c>
      <c r="B107" s="20" t="s">
        <v>24</v>
      </c>
      <c r="C107" s="20" t="s">
        <v>192</v>
      </c>
      <c r="D107" s="24">
        <v>45272</v>
      </c>
      <c r="E107" s="24">
        <v>45571</v>
      </c>
      <c r="F107" s="23">
        <f t="shared" si="5"/>
        <v>299</v>
      </c>
      <c r="G107" s="21">
        <v>82763110</v>
      </c>
      <c r="H107" s="14">
        <f>I107/G107</f>
        <v>0.47297297068706096</v>
      </c>
      <c r="I107" s="13">
        <v>39144714</v>
      </c>
      <c r="J107" s="21">
        <f t="shared" si="6"/>
        <v>43618396</v>
      </c>
      <c r="K107" s="25" t="s">
        <v>206</v>
      </c>
    </row>
    <row r="108" spans="1:11">
      <c r="A108" s="20" t="s">
        <v>287</v>
      </c>
      <c r="B108" s="20" t="s">
        <v>105</v>
      </c>
      <c r="C108" s="20" t="s">
        <v>291</v>
      </c>
      <c r="D108" s="24">
        <v>45093</v>
      </c>
      <c r="E108" s="24">
        <v>45656</v>
      </c>
      <c r="F108" s="23">
        <f t="shared" si="5"/>
        <v>563</v>
      </c>
      <c r="G108" s="21">
        <v>12562696342.719999</v>
      </c>
      <c r="H108" s="14">
        <f t="shared" ref="H108:H112" si="8">I108/G108</f>
        <v>0.99999692128990902</v>
      </c>
      <c r="I108" s="27">
        <v>12562657665.82</v>
      </c>
      <c r="J108" s="21">
        <f t="shared" si="6"/>
        <v>38676.89999961853</v>
      </c>
      <c r="K108" s="25" t="s">
        <v>295</v>
      </c>
    </row>
    <row r="109" spans="1:11">
      <c r="A109" s="20" t="s">
        <v>288</v>
      </c>
      <c r="B109" s="20" t="s">
        <v>105</v>
      </c>
      <c r="C109" s="20" t="s">
        <v>292</v>
      </c>
      <c r="D109" s="24">
        <v>45253</v>
      </c>
      <c r="E109" s="24">
        <v>45565</v>
      </c>
      <c r="F109" s="23">
        <f t="shared" si="5"/>
        <v>312</v>
      </c>
      <c r="G109" s="21">
        <v>8548953801.1000004</v>
      </c>
      <c r="H109" s="14">
        <f t="shared" si="8"/>
        <v>0.96238890368566177</v>
      </c>
      <c r="I109" s="27">
        <v>8227418276.3000002</v>
      </c>
      <c r="J109" s="21">
        <f t="shared" si="6"/>
        <v>321535524.80000019</v>
      </c>
      <c r="K109" s="25" t="s">
        <v>296</v>
      </c>
    </row>
    <row r="110" spans="1:11">
      <c r="A110" s="20" t="s">
        <v>334</v>
      </c>
      <c r="B110" s="20" t="s">
        <v>24</v>
      </c>
      <c r="C110" s="20" t="s">
        <v>335</v>
      </c>
      <c r="D110" s="24">
        <v>45384</v>
      </c>
      <c r="E110" s="24">
        <v>45656</v>
      </c>
      <c r="F110" s="23">
        <f t="shared" si="5"/>
        <v>272</v>
      </c>
      <c r="G110" s="21">
        <v>75150000</v>
      </c>
      <c r="H110" s="14">
        <f t="shared" si="8"/>
        <v>0</v>
      </c>
      <c r="I110" s="13">
        <v>0</v>
      </c>
      <c r="J110" s="21">
        <f t="shared" si="6"/>
        <v>75150000</v>
      </c>
      <c r="K110" s="25" t="s">
        <v>336</v>
      </c>
    </row>
    <row r="111" spans="1:11">
      <c r="A111" s="20" t="s">
        <v>289</v>
      </c>
      <c r="B111" s="20" t="s">
        <v>24</v>
      </c>
      <c r="C111" s="20" t="s">
        <v>293</v>
      </c>
      <c r="D111" s="24">
        <v>44883</v>
      </c>
      <c r="E111" s="24">
        <v>45504</v>
      </c>
      <c r="F111" s="23">
        <f t="shared" si="5"/>
        <v>621</v>
      </c>
      <c r="G111" s="21">
        <v>8842075705.0300007</v>
      </c>
      <c r="H111" s="14">
        <f t="shared" si="8"/>
        <v>0.71260057396993537</v>
      </c>
      <c r="I111" s="27">
        <v>6300868222.4899998</v>
      </c>
      <c r="J111" s="21">
        <f t="shared" si="6"/>
        <v>2541207482.5400009</v>
      </c>
      <c r="K111" s="25" t="s">
        <v>297</v>
      </c>
    </row>
    <row r="112" spans="1:11">
      <c r="A112" s="20" t="s">
        <v>290</v>
      </c>
      <c r="B112" s="20" t="s">
        <v>24</v>
      </c>
      <c r="C112" s="20" t="s">
        <v>294</v>
      </c>
      <c r="D112" s="24">
        <v>44897</v>
      </c>
      <c r="E112" s="24">
        <v>45484</v>
      </c>
      <c r="F112" s="23">
        <f t="shared" si="5"/>
        <v>587</v>
      </c>
      <c r="G112" s="21">
        <v>170053142</v>
      </c>
      <c r="H112" s="14">
        <f t="shared" si="8"/>
        <v>0.70060718354736429</v>
      </c>
      <c r="I112" s="27">
        <v>119140452.87</v>
      </c>
      <c r="J112" s="21">
        <f t="shared" si="6"/>
        <v>50912689.129999995</v>
      </c>
      <c r="K112" s="25" t="s">
        <v>298</v>
      </c>
    </row>
  </sheetData>
  <mergeCells count="1">
    <mergeCell ref="A1:K1"/>
  </mergeCells>
  <conditionalFormatting sqref="H3:H112">
    <cfRule type="colorScale" priority="7">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H3:H4 F3:F112 I3:I105" xr:uid="{00000000-0002-0000-0000-000000000000}">
      <formula1>-9223372036854770000</formula1>
      <formula2>9223372036854770000</formula2>
    </dataValidation>
  </dataValidations>
  <hyperlinks>
    <hyperlink ref="K107" r:id="rId1" xr:uid="{00000000-0004-0000-0000-000000000000}"/>
    <hyperlink ref="K9" r:id="rId2" xr:uid="{00000000-0004-0000-0000-000001000000}"/>
    <hyperlink ref="K20" r:id="rId3" xr:uid="{00000000-0004-0000-0000-000002000000}"/>
    <hyperlink ref="K32" r:id="rId4" xr:uid="{00000000-0004-0000-0000-000003000000}"/>
    <hyperlink ref="K109" r:id="rId5" xr:uid="{00000000-0004-0000-0000-000004000000}"/>
    <hyperlink ref="K111" r:id="rId6" xr:uid="{00000000-0004-0000-0000-000005000000}"/>
    <hyperlink ref="K112" r:id="rId7" xr:uid="{00000000-0004-0000-0000-000006000000}"/>
    <hyperlink ref="K79" r:id="rId8" xr:uid="{00000000-0004-0000-0000-000007000000}"/>
    <hyperlink ref="K88" r:id="rId9" display="https://community.secop.gov.co/Public/Tendering/OpportunityDetail/Index?noticeUID=CO1.NTC.6291159&amp;isFromPublicArea=True&amp;isModal=False" xr:uid="{00000000-0004-0000-0000-000008000000}"/>
    <hyperlink ref="K110" r:id="rId10" xr:uid="{00000000-0004-0000-0000-000009000000}"/>
    <hyperlink ref="K98" r:id="rId11" xr:uid="{00000000-0004-0000-0000-00000A000000}"/>
  </hyperlinks>
  <pageMargins left="0.7" right="0.7" top="0.75" bottom="0.75" header="0.3" footer="0.3"/>
  <pageSetup scale="29" fitToHeight="0" orientation="landscape" r:id="rId12"/>
  <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6"/>
  <sheetViews>
    <sheetView zoomScaleNormal="100" workbookViewId="0">
      <selection activeCell="I12" sqref="I12"/>
    </sheetView>
  </sheetViews>
  <sheetFormatPr baseColWidth="10" defaultRowHeight="15"/>
  <cols>
    <col min="3" max="3" width="27.7109375" customWidth="1"/>
  </cols>
  <sheetData>
    <row r="2" spans="1:6" ht="15.75" thickBot="1"/>
    <row r="3" spans="1:6" s="3" customFormat="1" ht="16.5" thickBot="1">
      <c r="A3" s="31" t="s">
        <v>11</v>
      </c>
      <c r="B3" s="32"/>
      <c r="C3" s="32"/>
      <c r="D3" s="32"/>
      <c r="E3" s="32"/>
      <c r="F3" s="33"/>
    </row>
    <row r="4" spans="1:6" s="3" customFormat="1" ht="36.75" customHeight="1" thickBot="1">
      <c r="A4" s="31" t="s">
        <v>12</v>
      </c>
      <c r="B4" s="32"/>
      <c r="C4" s="32"/>
      <c r="D4" s="34" t="s">
        <v>20</v>
      </c>
      <c r="E4" s="35"/>
      <c r="F4" s="36"/>
    </row>
    <row r="5" spans="1:6" s="3" customFormat="1" ht="14.25" thickBot="1">
      <c r="A5" s="9" t="s">
        <v>13</v>
      </c>
      <c r="B5" s="10" t="s">
        <v>14</v>
      </c>
      <c r="C5" s="11" t="s">
        <v>15</v>
      </c>
      <c r="D5" s="11" t="s">
        <v>16</v>
      </c>
      <c r="E5" s="11" t="s">
        <v>17</v>
      </c>
      <c r="F5" s="12" t="s">
        <v>18</v>
      </c>
    </row>
    <row r="6" spans="1:6" s="3" customFormat="1" ht="84">
      <c r="A6" s="4">
        <v>1</v>
      </c>
      <c r="B6" s="5">
        <v>44802</v>
      </c>
      <c r="C6" s="6" t="s">
        <v>19</v>
      </c>
      <c r="D6" s="7" t="s">
        <v>21</v>
      </c>
      <c r="E6" s="7" t="s">
        <v>22</v>
      </c>
      <c r="F6" s="8" t="s">
        <v>23</v>
      </c>
    </row>
  </sheetData>
  <mergeCells count="3">
    <mergeCell ref="A3:F3"/>
    <mergeCell ref="A4:C4"/>
    <mergeCell ref="D4:F4"/>
  </mergeCells>
  <pageMargins left="0.7" right="0.7" top="0.75" bottom="0.75" header="0.3" footer="0.3"/>
  <pageSetup orientation="portrait" r:id="rId1"/>
  <headerFooter>
    <oddHeader>&amp;LCÓDIGO: CCE-GCO-FM-XX
VERSIÓN: 01
FECHA:24 de agosto 2022&amp;C LISTADO DE CONTRATOS SUSCRITOS 
POR LA ANCP-CCE
&amp;R&amp;G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2025-05-26T14:59:47Z</dcterms:modified>
  <cp:category/>
  <cp:contentStatus/>
</cp:coreProperties>
</file>